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68" i="1"/>
  <c r="F64" s="1"/>
  <c r="F60" s="1"/>
  <c r="E68"/>
  <c r="E66" s="1"/>
  <c r="D68"/>
  <c r="F47"/>
  <c r="E47"/>
  <c r="E45" s="1"/>
  <c r="E41" s="1"/>
  <c r="D47"/>
  <c r="D45" s="1"/>
  <c r="D132"/>
  <c r="D130" s="1"/>
  <c r="E132"/>
  <c r="E130" s="1"/>
  <c r="F132"/>
  <c r="F130"/>
  <c r="G136"/>
  <c r="G132" s="1"/>
  <c r="G130" s="1"/>
  <c r="G140"/>
  <c r="H136"/>
  <c r="I136" s="1"/>
  <c r="D112"/>
  <c r="D85"/>
  <c r="D80"/>
  <c r="D75" s="1"/>
  <c r="C87"/>
  <c r="C82" s="1"/>
  <c r="C77" s="1"/>
  <c r="D43"/>
  <c r="D64"/>
  <c r="D60" s="1"/>
  <c r="D82"/>
  <c r="D77" s="1"/>
  <c r="D97"/>
  <c r="D92" s="1"/>
  <c r="E72"/>
  <c r="E64"/>
  <c r="E60" s="1"/>
  <c r="E82"/>
  <c r="E77" s="1"/>
  <c r="E97"/>
  <c r="E92" s="1"/>
  <c r="F43"/>
  <c r="F72"/>
  <c r="G72" s="1"/>
  <c r="F82"/>
  <c r="F77" s="1"/>
  <c r="F97"/>
  <c r="F92" s="1"/>
  <c r="G47"/>
  <c r="H47" s="1"/>
  <c r="G51"/>
  <c r="H51" s="1"/>
  <c r="G55"/>
  <c r="G43"/>
  <c r="G107"/>
  <c r="G97" s="1"/>
  <c r="G92" s="1"/>
  <c r="H55"/>
  <c r="I55" s="1"/>
  <c r="I53" s="1"/>
  <c r="E141"/>
  <c r="F141"/>
  <c r="F138" s="1"/>
  <c r="C139"/>
  <c r="D138"/>
  <c r="D48"/>
  <c r="E138"/>
  <c r="D131"/>
  <c r="E131"/>
  <c r="F131"/>
  <c r="F111" s="1"/>
  <c r="G131"/>
  <c r="H131"/>
  <c r="I131"/>
  <c r="D133"/>
  <c r="D113" s="1"/>
  <c r="E137"/>
  <c r="F137" s="1"/>
  <c r="C135"/>
  <c r="C131" s="1"/>
  <c r="C111" s="1"/>
  <c r="E128"/>
  <c r="F128"/>
  <c r="G128" s="1"/>
  <c r="E127"/>
  <c r="E125" s="1"/>
  <c r="E115" s="1"/>
  <c r="D125"/>
  <c r="D115" s="1"/>
  <c r="E118"/>
  <c r="D118"/>
  <c r="E117"/>
  <c r="E112" s="1"/>
  <c r="D117"/>
  <c r="I116"/>
  <c r="I111" s="1"/>
  <c r="H116"/>
  <c r="G116"/>
  <c r="G111" s="1"/>
  <c r="F116"/>
  <c r="E116"/>
  <c r="E111" s="1"/>
  <c r="D116"/>
  <c r="D111" s="1"/>
  <c r="D110" s="1"/>
  <c r="C116"/>
  <c r="E91"/>
  <c r="C106"/>
  <c r="C96" s="1"/>
  <c r="C91" s="1"/>
  <c r="D98"/>
  <c r="D93"/>
  <c r="D78" s="1"/>
  <c r="E108"/>
  <c r="E105" s="1"/>
  <c r="D105"/>
  <c r="D95" s="1"/>
  <c r="D90" s="1"/>
  <c r="I96"/>
  <c r="I91" s="1"/>
  <c r="H96"/>
  <c r="H91" s="1"/>
  <c r="G96"/>
  <c r="G91" s="1"/>
  <c r="G76" s="1"/>
  <c r="F96"/>
  <c r="F91" s="1"/>
  <c r="E96"/>
  <c r="D96"/>
  <c r="D91" s="1"/>
  <c r="E81"/>
  <c r="E76" s="1"/>
  <c r="F81"/>
  <c r="F76" s="1"/>
  <c r="G81"/>
  <c r="H81"/>
  <c r="H76" s="1"/>
  <c r="I81"/>
  <c r="I76" s="1"/>
  <c r="G82"/>
  <c r="G77" s="1"/>
  <c r="H82"/>
  <c r="I82"/>
  <c r="I77" s="1"/>
  <c r="D83"/>
  <c r="D81"/>
  <c r="E88"/>
  <c r="E85" s="1"/>
  <c r="C86"/>
  <c r="C81"/>
  <c r="C76" s="1"/>
  <c r="D63"/>
  <c r="D59" s="1"/>
  <c r="E63"/>
  <c r="E59" s="1"/>
  <c r="F63"/>
  <c r="F59" s="1"/>
  <c r="G63"/>
  <c r="G59" s="1"/>
  <c r="H63"/>
  <c r="H59" s="1"/>
  <c r="I63"/>
  <c r="I59" s="1"/>
  <c r="D65"/>
  <c r="D61" s="1"/>
  <c r="E73"/>
  <c r="E70" s="1"/>
  <c r="C71"/>
  <c r="D70"/>
  <c r="E69"/>
  <c r="F69" s="1"/>
  <c r="C67"/>
  <c r="C63" s="1"/>
  <c r="C59" s="1"/>
  <c r="D66"/>
  <c r="D27"/>
  <c r="E27"/>
  <c r="F27"/>
  <c r="F22" s="1"/>
  <c r="G27"/>
  <c r="G13" s="1"/>
  <c r="H27"/>
  <c r="H13" s="1"/>
  <c r="I27"/>
  <c r="I13" s="1"/>
  <c r="D28"/>
  <c r="D23" s="1"/>
  <c r="D29"/>
  <c r="D24" s="1"/>
  <c r="C27"/>
  <c r="D42"/>
  <c r="E42"/>
  <c r="F42"/>
  <c r="G42"/>
  <c r="H42"/>
  <c r="H22" s="1"/>
  <c r="H9" s="1"/>
  <c r="I42"/>
  <c r="I22" s="1"/>
  <c r="I9" s="1"/>
  <c r="D44"/>
  <c r="D49"/>
  <c r="C50"/>
  <c r="E53"/>
  <c r="D53"/>
  <c r="C54"/>
  <c r="C42"/>
  <c r="C22" s="1"/>
  <c r="C9" s="1"/>
  <c r="E52"/>
  <c r="E48"/>
  <c r="E44"/>
  <c r="C56"/>
  <c r="D26"/>
  <c r="D12" s="1"/>
  <c r="I28"/>
  <c r="C46"/>
  <c r="D14"/>
  <c r="E13"/>
  <c r="D62"/>
  <c r="D58" s="1"/>
  <c r="H111"/>
  <c r="E134"/>
  <c r="D134"/>
  <c r="F118"/>
  <c r="E98"/>
  <c r="E93" s="1"/>
  <c r="E65"/>
  <c r="E61" s="1"/>
  <c r="C28"/>
  <c r="F48"/>
  <c r="G48" s="1"/>
  <c r="F52"/>
  <c r="F49" s="1"/>
  <c r="E28"/>
  <c r="G22"/>
  <c r="G9" s="1"/>
  <c r="E22"/>
  <c r="D22"/>
  <c r="G26"/>
  <c r="F29"/>
  <c r="E29"/>
  <c r="G28"/>
  <c r="G23" s="1"/>
  <c r="E26"/>
  <c r="E21" s="1"/>
  <c r="G53"/>
  <c r="F26"/>
  <c r="H53"/>
  <c r="C53" s="1"/>
  <c r="F53"/>
  <c r="E49"/>
  <c r="H28"/>
  <c r="F28"/>
  <c r="F14" s="1"/>
  <c r="F45"/>
  <c r="E24"/>
  <c r="F44"/>
  <c r="G29"/>
  <c r="C29"/>
  <c r="H29"/>
  <c r="H26"/>
  <c r="I29"/>
  <c r="I26"/>
  <c r="C26"/>
  <c r="H17" l="1"/>
  <c r="F134"/>
  <c r="F133"/>
  <c r="G137"/>
  <c r="G17"/>
  <c r="E95"/>
  <c r="E90" s="1"/>
  <c r="I47"/>
  <c r="H43"/>
  <c r="D41"/>
  <c r="D21" s="1"/>
  <c r="H48"/>
  <c r="G44"/>
  <c r="G24" s="1"/>
  <c r="C51"/>
  <c r="I51"/>
  <c r="H72"/>
  <c r="D10"/>
  <c r="H23"/>
  <c r="F113"/>
  <c r="D11"/>
  <c r="D76"/>
  <c r="E110"/>
  <c r="F65"/>
  <c r="F61" s="1"/>
  <c r="G69"/>
  <c r="F66"/>
  <c r="C136"/>
  <c r="I17"/>
  <c r="F41"/>
  <c r="F21" s="1"/>
  <c r="E80"/>
  <c r="G118"/>
  <c r="H128"/>
  <c r="F9"/>
  <c r="E62"/>
  <c r="E58" s="1"/>
  <c r="D9"/>
  <c r="E9"/>
  <c r="F23"/>
  <c r="G14"/>
  <c r="F24"/>
  <c r="C55"/>
  <c r="E133"/>
  <c r="E113" s="1"/>
  <c r="D13"/>
  <c r="F73"/>
  <c r="C13"/>
  <c r="C17" s="1"/>
  <c r="H77"/>
  <c r="E43"/>
  <c r="E23" s="1"/>
  <c r="E10" s="1"/>
  <c r="E18" s="1"/>
  <c r="H140"/>
  <c r="G45"/>
  <c r="E14"/>
  <c r="E83"/>
  <c r="D15"/>
  <c r="F88"/>
  <c r="F13"/>
  <c r="F108"/>
  <c r="F127"/>
  <c r="G68"/>
  <c r="H132"/>
  <c r="H130" s="1"/>
  <c r="G52"/>
  <c r="C141"/>
  <c r="G141"/>
  <c r="H141" s="1"/>
  <c r="I141" s="1"/>
  <c r="H107"/>
  <c r="C107" l="1"/>
  <c r="C97" s="1"/>
  <c r="I107"/>
  <c r="H97"/>
  <c r="F17"/>
  <c r="E75"/>
  <c r="E12"/>
  <c r="G133"/>
  <c r="H137"/>
  <c r="G134"/>
  <c r="F98"/>
  <c r="F93" s="1"/>
  <c r="F105"/>
  <c r="G108"/>
  <c r="E15"/>
  <c r="E78"/>
  <c r="E11" s="1"/>
  <c r="D8"/>
  <c r="D16" s="1"/>
  <c r="D17"/>
  <c r="F117"/>
  <c r="F112" s="1"/>
  <c r="F110" s="1"/>
  <c r="G127"/>
  <c r="F125"/>
  <c r="I72"/>
  <c r="G113"/>
  <c r="D18"/>
  <c r="I43"/>
  <c r="I23" s="1"/>
  <c r="G49"/>
  <c r="H52"/>
  <c r="H68"/>
  <c r="G66"/>
  <c r="G64"/>
  <c r="G60" s="1"/>
  <c r="G88"/>
  <c r="F83"/>
  <c r="F85"/>
  <c r="H138"/>
  <c r="C140"/>
  <c r="C132" s="1"/>
  <c r="C130" s="1"/>
  <c r="I140"/>
  <c r="F70"/>
  <c r="G73"/>
  <c r="E17"/>
  <c r="E8"/>
  <c r="E16" s="1"/>
  <c r="H118"/>
  <c r="I128"/>
  <c r="H69"/>
  <c r="I48"/>
  <c r="F62"/>
  <c r="F58" s="1"/>
  <c r="G41"/>
  <c r="G21" s="1"/>
  <c r="C47"/>
  <c r="C43" s="1"/>
  <c r="C23" s="1"/>
  <c r="G138"/>
  <c r="F10"/>
  <c r="F18" s="1"/>
  <c r="D19"/>
  <c r="H45"/>
  <c r="I118" l="1"/>
  <c r="C128"/>
  <c r="C118" s="1"/>
  <c r="I52"/>
  <c r="I49" s="1"/>
  <c r="H49"/>
  <c r="C52"/>
  <c r="I137"/>
  <c r="H133"/>
  <c r="H134"/>
  <c r="C137"/>
  <c r="C133" s="1"/>
  <c r="H66"/>
  <c r="H64"/>
  <c r="H60" s="1"/>
  <c r="I68"/>
  <c r="I69"/>
  <c r="C48"/>
  <c r="C44" s="1"/>
  <c r="C24" s="1"/>
  <c r="H73"/>
  <c r="G70"/>
  <c r="G98"/>
  <c r="G93" s="1"/>
  <c r="G105"/>
  <c r="G95" s="1"/>
  <c r="G90" s="1"/>
  <c r="H108"/>
  <c r="C92"/>
  <c r="C14"/>
  <c r="G85"/>
  <c r="G80" s="1"/>
  <c r="G83"/>
  <c r="H88"/>
  <c r="I97"/>
  <c r="I138"/>
  <c r="I132"/>
  <c r="I130" s="1"/>
  <c r="F78"/>
  <c r="F11" s="1"/>
  <c r="F19" s="1"/>
  <c r="F15"/>
  <c r="C72"/>
  <c r="H127"/>
  <c r="G117"/>
  <c r="G112" s="1"/>
  <c r="G110" s="1"/>
  <c r="G125"/>
  <c r="G115" s="1"/>
  <c r="H92"/>
  <c r="H14"/>
  <c r="F80"/>
  <c r="F115"/>
  <c r="F95"/>
  <c r="F90" s="1"/>
  <c r="C138"/>
  <c r="G65"/>
  <c r="G61" s="1"/>
  <c r="I45"/>
  <c r="H41"/>
  <c r="H21" s="1"/>
  <c r="G62"/>
  <c r="G58" s="1"/>
  <c r="E19"/>
  <c r="H44"/>
  <c r="H24" s="1"/>
  <c r="H113"/>
  <c r="C49"/>
  <c r="I127" l="1"/>
  <c r="H125"/>
  <c r="H117"/>
  <c r="H112" s="1"/>
  <c r="H110" s="1"/>
  <c r="C127"/>
  <c r="C117" s="1"/>
  <c r="C112" s="1"/>
  <c r="C110" s="1"/>
  <c r="G12"/>
  <c r="G75"/>
  <c r="I73"/>
  <c r="I70" s="1"/>
  <c r="H70"/>
  <c r="H62" s="1"/>
  <c r="H58" s="1"/>
  <c r="C66"/>
  <c r="I133"/>
  <c r="I113" s="1"/>
  <c r="I134"/>
  <c r="C134" s="1"/>
  <c r="I41"/>
  <c r="I21" s="1"/>
  <c r="C45"/>
  <c r="C41" s="1"/>
  <c r="C21" s="1"/>
  <c r="F75"/>
  <c r="F12"/>
  <c r="I92"/>
  <c r="I14"/>
  <c r="G78"/>
  <c r="G15"/>
  <c r="I108"/>
  <c r="H98"/>
  <c r="H93" s="1"/>
  <c r="H105"/>
  <c r="H95" s="1"/>
  <c r="H90" s="1"/>
  <c r="I88"/>
  <c r="H83"/>
  <c r="H85"/>
  <c r="H80" s="1"/>
  <c r="I66"/>
  <c r="I62" s="1"/>
  <c r="I58" s="1"/>
  <c r="I64"/>
  <c r="I60" s="1"/>
  <c r="C68"/>
  <c r="C64" s="1"/>
  <c r="C60" s="1"/>
  <c r="G11"/>
  <c r="G19" s="1"/>
  <c r="H65"/>
  <c r="H61" s="1"/>
  <c r="C113"/>
  <c r="F8"/>
  <c r="C69"/>
  <c r="C65" s="1"/>
  <c r="C61" s="1"/>
  <c r="H10"/>
  <c r="G10"/>
  <c r="C73"/>
  <c r="I44"/>
  <c r="I24" s="1"/>
  <c r="H75" l="1"/>
  <c r="H12"/>
  <c r="H18"/>
  <c r="G18"/>
  <c r="G8"/>
  <c r="G16" s="1"/>
  <c r="H78"/>
  <c r="H11" s="1"/>
  <c r="H15"/>
  <c r="I98"/>
  <c r="I93" s="1"/>
  <c r="I105"/>
  <c r="I95" s="1"/>
  <c r="I90" s="1"/>
  <c r="C108"/>
  <c r="C98" s="1"/>
  <c r="C93" s="1"/>
  <c r="I117"/>
  <c r="I112" s="1"/>
  <c r="I110" s="1"/>
  <c r="I125"/>
  <c r="I115" s="1"/>
  <c r="C105"/>
  <c r="C95" s="1"/>
  <c r="C90" s="1"/>
  <c r="F16"/>
  <c r="H115"/>
  <c r="I83"/>
  <c r="I85"/>
  <c r="C88"/>
  <c r="C83" s="1"/>
  <c r="I65"/>
  <c r="I61" s="1"/>
  <c r="C70"/>
  <c r="C62" s="1"/>
  <c r="C58" s="1"/>
  <c r="I78" l="1"/>
  <c r="I11" s="1"/>
  <c r="I19" s="1"/>
  <c r="I15"/>
  <c r="I80"/>
  <c r="C85"/>
  <c r="C80" s="1"/>
  <c r="C78"/>
  <c r="C11" s="1"/>
  <c r="C19" s="1"/>
  <c r="C15"/>
  <c r="C125"/>
  <c r="C115" s="1"/>
  <c r="I10"/>
  <c r="H19"/>
  <c r="H8"/>
  <c r="H16" s="1"/>
  <c r="I12" l="1"/>
  <c r="I75"/>
  <c r="I18"/>
  <c r="I8"/>
  <c r="I16" s="1"/>
  <c r="C10"/>
  <c r="C75"/>
  <c r="C12"/>
  <c r="C18" l="1"/>
  <c r="C8"/>
  <c r="C16" s="1"/>
</calcChain>
</file>

<file path=xl/sharedStrings.xml><?xml version="1.0" encoding="utf-8"?>
<sst xmlns="http://schemas.openxmlformats.org/spreadsheetml/2006/main" count="176" uniqueCount="56">
  <si>
    <t>№ строки</t>
  </si>
  <si>
    <t>Наименование мероприятия / Источники расходов на финансирование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</si>
  <si>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</si>
  <si>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</si>
  <si>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</si>
  <si>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</si>
  <si>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</si>
  <si>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</si>
  <si>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</si>
  <si>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Обем расходов на выполнение мероприятия за счет всех источников ресурсного обеспечения, рублей</t>
  </si>
  <si>
    <t>Номер строки целевых показателей, на достижение которых направлены мероприятия</t>
  </si>
  <si>
    <t>Ответственный за выполнение</t>
  </si>
  <si>
    <t>ВСЕГО ПО МУНИЦИПАЛЬНОЙ ПРОГРАММЕ, В ТОМ ЧИСЛЕ: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</si>
  <si>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</si>
  <si>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</si>
  <si>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</si>
  <si>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</si>
  <si>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</si>
  <si>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 «Развитие физической культуры и спорта в Кушвинском городском округе»</t>
  </si>
  <si>
    <t>ВСЕГО ПО ПОДПРОГРАММЕ 1, В ТОМ ЧИСЛЕ:</t>
  </si>
  <si>
    <t>1. Капитальные вложения</t>
  </si>
  <si>
    <t>Всего по направлению "Капитальные вложения", в том числе</t>
  </si>
  <si>
    <t>1.1. Бюджетные инвестиции в объекты капитального строительства</t>
  </si>
  <si>
    <t>Бюджетные инвестиции в объекты капитального строительства, всего, в том числе</t>
  </si>
  <si>
    <t>1.2. Иные капитальные вложения</t>
  </si>
  <si>
    <t>2. Прочие нужды</t>
  </si>
  <si>
    <t>Всего по направлению "Прочие нужды", в том числе</t>
  </si>
  <si>
    <t>МБУ КГО "Центр ФКСиТ "Горняк", МБУ КГО с/к "Синегорец"</t>
  </si>
  <si>
    <t>ВСЕГО ПО ПОДПРОГРАММЕ 2, В ТОМ ЧИСЛЕ:</t>
  </si>
  <si>
    <t>МБОУ ДОД СДЮСШОР</t>
  </si>
  <si>
    <t>ПОДПРОГРАММА 3 «Развитие инфраструктуры объектов спорта муниципальной собственности Кушвинского городского округа»</t>
  </si>
  <si>
    <t>ПОДПРОГРАММА 4 «Патриотическое воспитание молодых граждан в Кушвинском городском округе»</t>
  </si>
  <si>
    <t>ВСЕГО ПО ПОДПРОГРАММЕ 3, В ТОМ ЧИСЛЕ:</t>
  </si>
  <si>
    <t>ВСЕГО ПО ПОДПРОГРАММЕ 4, В ТОМ ЧИСЛЕ:</t>
  </si>
  <si>
    <t>МБУ КГО "Центр ФКСиТ "Горняк", МБУ КГО с/к "Синегорец", МБОУ ДОД СДЮСШОР</t>
  </si>
  <si>
    <t>МБУ КГО "Центр ФКСиТ "Горняк"</t>
  </si>
  <si>
    <t>ВСЕГО ПО ПОДПРОГРАММЕ 5, В ТОМ ЧИСЛЕ:</t>
  </si>
  <si>
    <t>УФКиС КГО, МКУ КГО "Центр учета"</t>
  </si>
  <si>
    <t>ПЛАН МЕРОПРИЯТИЙ ПО ВЫПОЛНЕНИЮ МУНИЦИПАЛЬНОЙ ПРОГРАММЫ "РАЗВИТИЕ ФИЗИЧЕСКОЙ КУЛЬТУРЫ И СПОРТА В КУШВИНСКОМ ГОРОДСКОМ ОКРУГЕ ДО 2020 ГОДА"</t>
  </si>
  <si>
    <t xml:space="preserve">Приложение №2
к муниципальной программе
«Развитие физической культуры и спорта 
в Кушвинском городском округе 
до 2020 года»
</t>
  </si>
  <si>
    <t>Иные капитальные вложения всего, из них</t>
  </si>
  <si>
    <t>Мероприятие 1 "Организация предоставления услуг (выполнения работ) в сфере физической культуры и спорта", всего, из них</t>
  </si>
  <si>
    <t>Мероприятие 2 "Организация и проведение мероприятий в сфере физической культуры и спорта", всего, из них</t>
  </si>
  <si>
    <t>Мероприятие 3 "Организация и проведение мероприятий среди людей с ограниченными физическими возможностями здоровья", всего, из них</t>
  </si>
  <si>
    <t>ПОДПРОГРАММА 2 «Развитие образования в сфере физической культуры и спорта в Кушвинском городском округе»</t>
  </si>
  <si>
    <t>Мероприятие 5 "Обеспечение мероприятий по развитию материально-технической базы муниципальных организаций дополнительного образования детей – детско-юношеских спортивных школ и специализированных детско-юношеских спортивных школ олимпийского резерва", всего, из них</t>
  </si>
  <si>
    <t>Мероприятие 6 "Приобретение спортивного оборудования", всего, из них</t>
  </si>
  <si>
    <t>Иные капитальные вложения, всего, из них</t>
  </si>
  <si>
    <t>УФКиС КГО</t>
  </si>
  <si>
    <t xml:space="preserve"> МКУ КГО "Центр учета"</t>
  </si>
  <si>
    <t>Мероприятие 4 "Организация предоставления дополнительного образования детей в сфере физической культуры и спорта", всего, из них</t>
  </si>
  <si>
    <t>19,20,21</t>
  </si>
  <si>
    <t>29,30,31,33,34</t>
  </si>
  <si>
    <t>Мероприятие 8 "Техническое, методическое, правовое сопровождение, ведение бухгалтерского, налогового, статистического, бюджетного учета для обеспечения деятельности муниципальных учреждений и органа местного самоуправления (органа местной администрации) в сфере физической культуры и спорта", всего, из них</t>
  </si>
  <si>
    <t>Мероприятие 7 "Обеспечение деятельности органов местного самоуправления", всего, из них</t>
  </si>
  <si>
    <t>ПОДПРОГРАММА 5 «Обеспечение реализации муниципальной программы «Развитие физической культуры и спорта в Кушвинском городском округе до 2020 года»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</si>
</sst>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/>
    <xf numFmtId="4" fontId="3" fillId="0" borderId="2" xfId="0" applyNumberFormat="1" applyFont="1" applyBorder="1"/>
    <xf numFmtId="4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1"/>
  <sheetViews>
    <sheetView tabSelected="1" topLeftCell="C1" workbookViewId="0">
      <selection activeCell="G6" sqref="G6"/>
    </sheetView>
  </sheetViews>
  <sheetFormatPr defaultRowHeight="15.75"/>
  <cols>
    <col min="1" max="1" width="9.140625" style="1"/>
    <col min="2" max="2" width="28.28515625" style="1" customWidth="1"/>
    <col min="3" max="3" width="16.28515625" style="1" customWidth="1"/>
    <col min="4" max="4" width="15.42578125" style="1" bestFit="1" customWidth="1"/>
    <col min="5" max="5" width="16.7109375" style="1" customWidth="1"/>
    <col min="6" max="6" width="15.140625" style="1" customWidth="1"/>
    <col min="7" max="7" width="15.42578125" style="1" customWidth="1"/>
    <col min="8" max="8" width="15" style="1" customWidth="1"/>
    <col min="9" max="9" width="14.85546875" style="1" customWidth="1"/>
    <col min="10" max="10" width="15.28515625" style="1" customWidth="1"/>
    <col min="11" max="11" width="16.28515625" style="1" customWidth="1"/>
    <col min="12" max="18" width="9.140625" style="1"/>
  </cols>
  <sheetData>
    <row r="1" spans="1:11" ht="107.25" customHeight="1">
      <c r="H1" s="11" t="s">
        <v>39</v>
      </c>
      <c r="I1" s="11"/>
      <c r="J1" s="11"/>
      <c r="K1" s="11"/>
    </row>
    <row r="2" spans="1:11" ht="15.75" hidden="1" customHeight="1">
      <c r="H2" s="11"/>
      <c r="I2" s="11"/>
      <c r="J2" s="11"/>
      <c r="K2" s="11"/>
    </row>
    <row r="3" spans="1:11" ht="34.5" customHeight="1">
      <c r="A3" s="12" t="s">
        <v>38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5" spans="1:11" ht="44.25" customHeight="1">
      <c r="A5" s="13" t="s">
        <v>0</v>
      </c>
      <c r="B5" s="13" t="s">
        <v>1</v>
      </c>
      <c r="C5" s="13" t="s">
        <v>9</v>
      </c>
      <c r="D5" s="13"/>
      <c r="E5" s="13"/>
      <c r="F5" s="13"/>
      <c r="G5" s="13"/>
      <c r="H5" s="13"/>
      <c r="I5" s="13"/>
      <c r="J5" s="13" t="s">
        <v>10</v>
      </c>
      <c r="K5" s="13" t="s">
        <v>11</v>
      </c>
    </row>
    <row r="6" spans="1:11" ht="65.25" customHeight="1">
      <c r="A6" s="13"/>
      <c r="B6" s="13"/>
      <c r="C6" s="5" t="s">
        <v>2</v>
      </c>
      <c r="D6" s="5" t="s">
        <v>3</v>
      </c>
      <c r="E6" s="5" t="s">
        <v>4</v>
      </c>
      <c r="F6" s="5" t="s">
        <v>5</v>
      </c>
      <c r="G6" s="5" t="s">
        <v>6</v>
      </c>
      <c r="H6" s="5" t="s">
        <v>7</v>
      </c>
      <c r="I6" s="5" t="s">
        <v>8</v>
      </c>
      <c r="J6" s="13"/>
      <c r="K6" s="13"/>
    </row>
    <row r="7" spans="1:1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63">
      <c r="A8" s="2">
        <v>1</v>
      </c>
      <c r="B8" s="3" t="s">
        <v>12</v>
      </c>
      <c r="C8" s="3">
        <f>C10+C11</f>
        <v>214593977.14387813</v>
      </c>
      <c r="D8" s="3">
        <f t="shared" ref="D8:I8" si="0">D9+D10+D11</f>
        <v>34960247.120000005</v>
      </c>
      <c r="E8" s="3">
        <f t="shared" si="0"/>
        <v>33816087.399999999</v>
      </c>
      <c r="F8" s="3">
        <f t="shared" si="0"/>
        <v>33845809.024999999</v>
      </c>
      <c r="G8" s="3">
        <f t="shared" si="0"/>
        <v>35528099.47625</v>
      </c>
      <c r="H8" s="3">
        <f t="shared" si="0"/>
        <v>37294504.450062506</v>
      </c>
      <c r="I8" s="3">
        <f t="shared" si="0"/>
        <v>39149229.672565639</v>
      </c>
      <c r="J8" s="3"/>
      <c r="K8" s="3"/>
    </row>
    <row r="9" spans="1:11">
      <c r="A9" s="2">
        <v>2</v>
      </c>
      <c r="B9" s="3" t="s">
        <v>13</v>
      </c>
      <c r="C9" s="3">
        <f>C22+C59+C76+C91</f>
        <v>0</v>
      </c>
      <c r="D9" s="3">
        <f t="shared" ref="D9:I9" si="1">D22+D59+D76+D91</f>
        <v>0</v>
      </c>
      <c r="E9" s="3">
        <f t="shared" si="1"/>
        <v>0</v>
      </c>
      <c r="F9" s="3">
        <f t="shared" si="1"/>
        <v>0</v>
      </c>
      <c r="G9" s="3">
        <f t="shared" si="1"/>
        <v>0</v>
      </c>
      <c r="H9" s="3">
        <f t="shared" si="1"/>
        <v>0</v>
      </c>
      <c r="I9" s="3">
        <f t="shared" si="1"/>
        <v>0</v>
      </c>
      <c r="J9" s="3"/>
      <c r="K9" s="3"/>
    </row>
    <row r="10" spans="1:11">
      <c r="A10" s="2">
        <v>3</v>
      </c>
      <c r="B10" s="3" t="s">
        <v>14</v>
      </c>
      <c r="C10" s="3">
        <f>SUM(D10:I10)</f>
        <v>204145021.78177875</v>
      </c>
      <c r="D10" s="3">
        <f t="shared" ref="D10:I10" si="2">D23+D60+D77+D92+D112</f>
        <v>33400489.120000001</v>
      </c>
      <c r="E10" s="3">
        <f t="shared" si="2"/>
        <v>32188341.5</v>
      </c>
      <c r="F10" s="3">
        <f t="shared" si="2"/>
        <v>32146675.829999998</v>
      </c>
      <c r="G10" s="3">
        <f t="shared" si="2"/>
        <v>33754009.6215</v>
      </c>
      <c r="H10" s="3">
        <f t="shared" si="2"/>
        <v>35441710.102575004</v>
      </c>
      <c r="I10" s="3">
        <f t="shared" si="2"/>
        <v>37213795.60770376</v>
      </c>
      <c r="J10" s="3"/>
      <c r="K10" s="3"/>
    </row>
    <row r="11" spans="1:11">
      <c r="A11" s="2">
        <v>4</v>
      </c>
      <c r="B11" s="3" t="s">
        <v>15</v>
      </c>
      <c r="C11" s="3">
        <f>C24+C61+C78+C93+C113</f>
        <v>10448955.362099376</v>
      </c>
      <c r="D11" s="3">
        <f t="shared" ref="D11:I11" si="3">D24+D61+D78+D93+D113</f>
        <v>1559758</v>
      </c>
      <c r="E11" s="3">
        <f t="shared" si="3"/>
        <v>1627745.9</v>
      </c>
      <c r="F11" s="3">
        <f t="shared" si="3"/>
        <v>1699133.1950000001</v>
      </c>
      <c r="G11" s="3">
        <f t="shared" si="3"/>
        <v>1774089.8547500002</v>
      </c>
      <c r="H11" s="3">
        <f t="shared" si="3"/>
        <v>1852794.3474874999</v>
      </c>
      <c r="I11" s="3">
        <f t="shared" si="3"/>
        <v>1935434.0648618753</v>
      </c>
      <c r="J11" s="3"/>
      <c r="K11" s="3"/>
    </row>
    <row r="12" spans="1:11">
      <c r="A12" s="2">
        <v>5</v>
      </c>
      <c r="B12" s="3" t="s">
        <v>16</v>
      </c>
      <c r="C12" s="3">
        <f>C26+C80+C95</f>
        <v>267084.71747999999</v>
      </c>
      <c r="D12" s="3">
        <f t="shared" ref="D12:I12" si="4">D26+D80+D95</f>
        <v>44100</v>
      </c>
      <c r="E12" s="3">
        <f t="shared" si="4"/>
        <v>42336</v>
      </c>
      <c r="F12" s="3">
        <f t="shared" si="4"/>
        <v>41912.639999999999</v>
      </c>
      <c r="G12" s="3">
        <f t="shared" si="4"/>
        <v>44008.272000000004</v>
      </c>
      <c r="H12" s="3">
        <f t="shared" si="4"/>
        <v>46208.685600000004</v>
      </c>
      <c r="I12" s="3">
        <f t="shared" si="4"/>
        <v>48519.119880000006</v>
      </c>
      <c r="J12" s="3"/>
      <c r="K12" s="3"/>
    </row>
    <row r="13" spans="1:11">
      <c r="A13" s="2">
        <v>6</v>
      </c>
      <c r="B13" s="3" t="s">
        <v>13</v>
      </c>
      <c r="C13" s="3">
        <f>C27+C81+C96</f>
        <v>0</v>
      </c>
      <c r="D13" s="3">
        <f t="shared" ref="D13:I13" si="5">D27+D81+D96</f>
        <v>0</v>
      </c>
      <c r="E13" s="3">
        <f t="shared" si="5"/>
        <v>0</v>
      </c>
      <c r="F13" s="3">
        <f t="shared" si="5"/>
        <v>0</v>
      </c>
      <c r="G13" s="3">
        <f t="shared" si="5"/>
        <v>0</v>
      </c>
      <c r="H13" s="3">
        <f t="shared" si="5"/>
        <v>0</v>
      </c>
      <c r="I13" s="3">
        <f t="shared" si="5"/>
        <v>0</v>
      </c>
      <c r="J13" s="3"/>
      <c r="K13" s="3"/>
    </row>
    <row r="14" spans="1:11">
      <c r="A14" s="2">
        <v>7</v>
      </c>
      <c r="B14" s="3" t="s">
        <v>14</v>
      </c>
      <c r="C14" s="3">
        <f>C28+C82+C97</f>
        <v>267084.71747999999</v>
      </c>
      <c r="D14" s="3">
        <f t="shared" ref="D14:I14" si="6">D28+D82+D97</f>
        <v>44100</v>
      </c>
      <c r="E14" s="3">
        <f t="shared" si="6"/>
        <v>42336</v>
      </c>
      <c r="F14" s="3">
        <f t="shared" si="6"/>
        <v>41912.639999999999</v>
      </c>
      <c r="G14" s="3">
        <f t="shared" si="6"/>
        <v>44008.272000000004</v>
      </c>
      <c r="H14" s="3">
        <f t="shared" si="6"/>
        <v>46208.685600000004</v>
      </c>
      <c r="I14" s="3">
        <f t="shared" si="6"/>
        <v>48519.119880000006</v>
      </c>
      <c r="J14" s="3"/>
      <c r="K14" s="3"/>
    </row>
    <row r="15" spans="1:11">
      <c r="A15" s="2">
        <v>8</v>
      </c>
      <c r="B15" s="3" t="s">
        <v>15</v>
      </c>
      <c r="C15" s="3">
        <f>C29+C83+C98</f>
        <v>0</v>
      </c>
      <c r="D15" s="3">
        <f t="shared" ref="D15:I15" si="7">D29+D83+D98</f>
        <v>0</v>
      </c>
      <c r="E15" s="3">
        <f t="shared" si="7"/>
        <v>0</v>
      </c>
      <c r="F15" s="3">
        <f t="shared" si="7"/>
        <v>0</v>
      </c>
      <c r="G15" s="3">
        <f t="shared" si="7"/>
        <v>0</v>
      </c>
      <c r="H15" s="3">
        <f t="shared" si="7"/>
        <v>0</v>
      </c>
      <c r="I15" s="3">
        <f t="shared" si="7"/>
        <v>0</v>
      </c>
      <c r="J15" s="3"/>
      <c r="K15" s="3"/>
    </row>
    <row r="16" spans="1:11">
      <c r="A16" s="2">
        <v>9</v>
      </c>
      <c r="B16" s="3" t="s">
        <v>17</v>
      </c>
      <c r="C16" s="3">
        <f>C8-C12</f>
        <v>214326892.42639813</v>
      </c>
      <c r="D16" s="3">
        <f t="shared" ref="D16:I16" si="8">D8-D12</f>
        <v>34916147.120000005</v>
      </c>
      <c r="E16" s="3">
        <f t="shared" si="8"/>
        <v>33773751.399999999</v>
      </c>
      <c r="F16" s="3">
        <f t="shared" si="8"/>
        <v>33803896.384999998</v>
      </c>
      <c r="G16" s="3">
        <f t="shared" si="8"/>
        <v>35484091.20425</v>
      </c>
      <c r="H16" s="3">
        <f t="shared" si="8"/>
        <v>37248295.764462508</v>
      </c>
      <c r="I16" s="3">
        <f t="shared" si="8"/>
        <v>39100710.552685641</v>
      </c>
      <c r="J16" s="3"/>
      <c r="K16" s="3"/>
    </row>
    <row r="17" spans="1:11">
      <c r="A17" s="2">
        <v>10</v>
      </c>
      <c r="B17" s="3" t="s">
        <v>13</v>
      </c>
      <c r="C17" s="3">
        <f>C9-C13</f>
        <v>0</v>
      </c>
      <c r="D17" s="3">
        <f t="shared" ref="D17:I17" si="9">D9-D13</f>
        <v>0</v>
      </c>
      <c r="E17" s="3">
        <f t="shared" si="9"/>
        <v>0</v>
      </c>
      <c r="F17" s="3">
        <f t="shared" si="9"/>
        <v>0</v>
      </c>
      <c r="G17" s="3">
        <f t="shared" si="9"/>
        <v>0</v>
      </c>
      <c r="H17" s="3">
        <f t="shared" si="9"/>
        <v>0</v>
      </c>
      <c r="I17" s="3">
        <f t="shared" si="9"/>
        <v>0</v>
      </c>
      <c r="J17" s="3"/>
      <c r="K17" s="3"/>
    </row>
    <row r="18" spans="1:11">
      <c r="A18" s="2">
        <v>11</v>
      </c>
      <c r="B18" s="3" t="s">
        <v>14</v>
      </c>
      <c r="C18" s="3">
        <f>C10-C14</f>
        <v>203877937.06429875</v>
      </c>
      <c r="D18" s="3">
        <f t="shared" ref="D18:I18" si="10">D10-D14</f>
        <v>33356389.120000001</v>
      </c>
      <c r="E18" s="3">
        <f t="shared" si="10"/>
        <v>32146005.5</v>
      </c>
      <c r="F18" s="3">
        <f t="shared" si="10"/>
        <v>32104763.189999998</v>
      </c>
      <c r="G18" s="3">
        <f t="shared" si="10"/>
        <v>33710001.3495</v>
      </c>
      <c r="H18" s="3">
        <f t="shared" si="10"/>
        <v>35395501.416975006</v>
      </c>
      <c r="I18" s="3">
        <f t="shared" si="10"/>
        <v>37165276.487823762</v>
      </c>
      <c r="J18" s="3"/>
      <c r="K18" s="3"/>
    </row>
    <row r="19" spans="1:11">
      <c r="A19" s="2">
        <v>12</v>
      </c>
      <c r="B19" s="3" t="s">
        <v>15</v>
      </c>
      <c r="C19" s="3">
        <f>C11-C15</f>
        <v>10448955.362099376</v>
      </c>
      <c r="D19" s="3">
        <f t="shared" ref="D19:I19" si="11">D11-D15</f>
        <v>1559758</v>
      </c>
      <c r="E19" s="3">
        <f t="shared" si="11"/>
        <v>1627745.9</v>
      </c>
      <c r="F19" s="3">
        <f t="shared" si="11"/>
        <v>1699133.1950000001</v>
      </c>
      <c r="G19" s="3">
        <f t="shared" si="11"/>
        <v>1774089.8547500002</v>
      </c>
      <c r="H19" s="3">
        <f t="shared" si="11"/>
        <v>1852794.3474874999</v>
      </c>
      <c r="I19" s="3">
        <f t="shared" si="11"/>
        <v>1935434.0648618753</v>
      </c>
      <c r="J19" s="3"/>
      <c r="K19" s="3"/>
    </row>
    <row r="20" spans="1:11">
      <c r="A20" s="2">
        <v>13</v>
      </c>
      <c r="B20" s="10" t="s">
        <v>18</v>
      </c>
      <c r="C20" s="10"/>
      <c r="D20" s="10"/>
      <c r="E20" s="10"/>
      <c r="F20" s="10"/>
      <c r="G20" s="10"/>
      <c r="H20" s="10"/>
      <c r="I20" s="10"/>
      <c r="J20" s="10"/>
      <c r="K20" s="10"/>
    </row>
    <row r="21" spans="1:11" ht="47.25">
      <c r="A21" s="2">
        <v>14</v>
      </c>
      <c r="B21" s="3" t="s">
        <v>19</v>
      </c>
      <c r="C21" s="3">
        <f>C26+C41</f>
        <v>158721021.51016939</v>
      </c>
      <c r="D21" s="3">
        <f t="shared" ref="D21:I21" si="12">D26+D41</f>
        <v>25895411.530000001</v>
      </c>
      <c r="E21" s="3">
        <f t="shared" si="12"/>
        <v>24975410.530000001</v>
      </c>
      <c r="F21" s="3">
        <f t="shared" si="12"/>
        <v>25036912.954999998</v>
      </c>
      <c r="G21" s="3">
        <f t="shared" si="12"/>
        <v>26278758.60275</v>
      </c>
      <c r="H21" s="3">
        <f t="shared" si="12"/>
        <v>27582696.5328875</v>
      </c>
      <c r="I21" s="3">
        <f t="shared" si="12"/>
        <v>28951831.359531883</v>
      </c>
      <c r="J21" s="3"/>
      <c r="K21" s="10" t="s">
        <v>27</v>
      </c>
    </row>
    <row r="22" spans="1:11">
      <c r="A22" s="2">
        <v>15</v>
      </c>
      <c r="B22" s="3" t="s">
        <v>13</v>
      </c>
      <c r="C22" s="3">
        <f>C27+C42</f>
        <v>0</v>
      </c>
      <c r="D22" s="3">
        <f t="shared" ref="D22:I22" si="13">D27+D42</f>
        <v>0</v>
      </c>
      <c r="E22" s="3">
        <f t="shared" si="13"/>
        <v>0</v>
      </c>
      <c r="F22" s="3">
        <f t="shared" si="13"/>
        <v>0</v>
      </c>
      <c r="G22" s="3">
        <f t="shared" si="13"/>
        <v>0</v>
      </c>
      <c r="H22" s="3">
        <f t="shared" si="13"/>
        <v>0</v>
      </c>
      <c r="I22" s="3">
        <f t="shared" si="13"/>
        <v>0</v>
      </c>
      <c r="J22" s="3"/>
      <c r="K22" s="10"/>
    </row>
    <row r="23" spans="1:11">
      <c r="A23" s="2">
        <v>16</v>
      </c>
      <c r="B23" s="3" t="s">
        <v>14</v>
      </c>
      <c r="C23" s="3">
        <f>C28+C43</f>
        <v>150909847.9367575</v>
      </c>
      <c r="D23" s="3">
        <f t="shared" ref="D23:I23" si="14">D28+D43</f>
        <v>24723453.530000001</v>
      </c>
      <c r="E23" s="3">
        <f t="shared" si="14"/>
        <v>23754854.629999999</v>
      </c>
      <c r="F23" s="3">
        <f t="shared" si="14"/>
        <v>23765329.259999998</v>
      </c>
      <c r="G23" s="3">
        <f t="shared" si="14"/>
        <v>24953595.723000001</v>
      </c>
      <c r="H23" s="3">
        <f t="shared" si="14"/>
        <v>26201275.509150002</v>
      </c>
      <c r="I23" s="3">
        <f t="shared" si="14"/>
        <v>27511339.284607507</v>
      </c>
      <c r="J23" s="3"/>
      <c r="K23" s="10"/>
    </row>
    <row r="24" spans="1:11">
      <c r="A24" s="2">
        <v>17</v>
      </c>
      <c r="B24" s="3" t="s">
        <v>15</v>
      </c>
      <c r="C24" s="3">
        <f>C29+C44</f>
        <v>7811173.5734118763</v>
      </c>
      <c r="D24" s="3">
        <f t="shared" ref="D24:I24" si="15">D29+D44</f>
        <v>1171958</v>
      </c>
      <c r="E24" s="3">
        <f t="shared" si="15"/>
        <v>1220555.8999999999</v>
      </c>
      <c r="F24" s="3">
        <f t="shared" si="15"/>
        <v>1271583.6950000001</v>
      </c>
      <c r="G24" s="3">
        <f t="shared" si="15"/>
        <v>1325162.8797500001</v>
      </c>
      <c r="H24" s="3">
        <f t="shared" si="15"/>
        <v>1381421.0237375</v>
      </c>
      <c r="I24" s="3">
        <f t="shared" si="15"/>
        <v>1440492.0749243752</v>
      </c>
      <c r="J24" s="3"/>
      <c r="K24" s="10"/>
    </row>
    <row r="25" spans="1:11">
      <c r="A25" s="2">
        <v>18</v>
      </c>
      <c r="B25" s="10" t="s">
        <v>20</v>
      </c>
      <c r="C25" s="10"/>
      <c r="D25" s="10"/>
      <c r="E25" s="10"/>
      <c r="F25" s="10"/>
      <c r="G25" s="10"/>
      <c r="H25" s="10"/>
      <c r="I25" s="10"/>
      <c r="J25" s="10"/>
      <c r="K25" s="10"/>
    </row>
    <row r="26" spans="1:11" ht="47.25">
      <c r="A26" s="2">
        <v>19</v>
      </c>
      <c r="B26" s="3" t="s">
        <v>21</v>
      </c>
      <c r="C26" s="3">
        <f>C31+C36</f>
        <v>0</v>
      </c>
      <c r="D26" s="3">
        <f t="shared" ref="D26:I26" si="16">D31+D36</f>
        <v>0</v>
      </c>
      <c r="E26" s="3">
        <f t="shared" si="16"/>
        <v>0</v>
      </c>
      <c r="F26" s="3">
        <f t="shared" si="16"/>
        <v>0</v>
      </c>
      <c r="G26" s="3">
        <f t="shared" si="16"/>
        <v>0</v>
      </c>
      <c r="H26" s="3">
        <f t="shared" si="16"/>
        <v>0</v>
      </c>
      <c r="I26" s="3">
        <f t="shared" si="16"/>
        <v>0</v>
      </c>
      <c r="J26" s="3"/>
      <c r="K26" s="10" t="s">
        <v>27</v>
      </c>
    </row>
    <row r="27" spans="1:11">
      <c r="A27" s="2">
        <v>20</v>
      </c>
      <c r="B27" s="3" t="s">
        <v>13</v>
      </c>
      <c r="C27" s="3">
        <f>C32+C37</f>
        <v>0</v>
      </c>
      <c r="D27" s="3">
        <f t="shared" ref="D27:I27" si="17">D32+D37</f>
        <v>0</v>
      </c>
      <c r="E27" s="3">
        <f t="shared" si="17"/>
        <v>0</v>
      </c>
      <c r="F27" s="3">
        <f t="shared" si="17"/>
        <v>0</v>
      </c>
      <c r="G27" s="3">
        <f t="shared" si="17"/>
        <v>0</v>
      </c>
      <c r="H27" s="3">
        <f t="shared" si="17"/>
        <v>0</v>
      </c>
      <c r="I27" s="3">
        <f t="shared" si="17"/>
        <v>0</v>
      </c>
      <c r="J27" s="3"/>
      <c r="K27" s="10"/>
    </row>
    <row r="28" spans="1:11">
      <c r="A28" s="2">
        <v>21</v>
      </c>
      <c r="B28" s="3" t="s">
        <v>14</v>
      </c>
      <c r="C28" s="3">
        <f>C33+C38</f>
        <v>0</v>
      </c>
      <c r="D28" s="3">
        <f t="shared" ref="D28:I28" si="18">D33+D38</f>
        <v>0</v>
      </c>
      <c r="E28" s="3">
        <f t="shared" si="18"/>
        <v>0</v>
      </c>
      <c r="F28" s="3">
        <f t="shared" si="18"/>
        <v>0</v>
      </c>
      <c r="G28" s="3">
        <f t="shared" si="18"/>
        <v>0</v>
      </c>
      <c r="H28" s="3">
        <f t="shared" si="18"/>
        <v>0</v>
      </c>
      <c r="I28" s="3">
        <f t="shared" si="18"/>
        <v>0</v>
      </c>
      <c r="J28" s="3"/>
      <c r="K28" s="10"/>
    </row>
    <row r="29" spans="1:11">
      <c r="A29" s="2">
        <v>22</v>
      </c>
      <c r="B29" s="3" t="s">
        <v>15</v>
      </c>
      <c r="C29" s="3">
        <f>C34+C39</f>
        <v>0</v>
      </c>
      <c r="D29" s="3">
        <f t="shared" ref="D29:I29" si="19">D34+D39</f>
        <v>0</v>
      </c>
      <c r="E29" s="3">
        <f t="shared" si="19"/>
        <v>0</v>
      </c>
      <c r="F29" s="3">
        <f t="shared" si="19"/>
        <v>0</v>
      </c>
      <c r="G29" s="3">
        <f t="shared" si="19"/>
        <v>0</v>
      </c>
      <c r="H29" s="3">
        <f t="shared" si="19"/>
        <v>0</v>
      </c>
      <c r="I29" s="3">
        <f t="shared" si="19"/>
        <v>0</v>
      </c>
      <c r="J29" s="3"/>
      <c r="K29" s="10"/>
    </row>
    <row r="30" spans="1:11">
      <c r="A30" s="2">
        <v>23</v>
      </c>
      <c r="B30" s="10" t="s">
        <v>22</v>
      </c>
      <c r="C30" s="10"/>
      <c r="D30" s="10"/>
      <c r="E30" s="10"/>
      <c r="F30" s="10"/>
      <c r="G30" s="10"/>
      <c r="H30" s="10"/>
      <c r="I30" s="10"/>
      <c r="J30" s="10"/>
      <c r="K30" s="10"/>
    </row>
    <row r="31" spans="1:11" ht="63">
      <c r="A31" s="2">
        <v>24</v>
      </c>
      <c r="B31" s="3" t="s">
        <v>23</v>
      </c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2">
        <v>25</v>
      </c>
      <c r="B32" s="3" t="s">
        <v>13</v>
      </c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2">
        <v>26</v>
      </c>
      <c r="B33" s="3" t="s">
        <v>14</v>
      </c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2">
        <v>27</v>
      </c>
      <c r="B34" s="3" t="s">
        <v>15</v>
      </c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2">
        <v>28</v>
      </c>
      <c r="B35" s="10" t="s">
        <v>24</v>
      </c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31.5">
      <c r="A36" s="2">
        <v>29</v>
      </c>
      <c r="B36" s="3" t="s">
        <v>40</v>
      </c>
      <c r="C36" s="3"/>
      <c r="D36" s="3"/>
      <c r="E36" s="3"/>
      <c r="F36" s="3"/>
      <c r="G36" s="3"/>
      <c r="H36" s="3"/>
      <c r="I36" s="3"/>
      <c r="J36" s="3"/>
      <c r="K36" s="10" t="s">
        <v>27</v>
      </c>
    </row>
    <row r="37" spans="1:11">
      <c r="A37" s="2">
        <v>30</v>
      </c>
      <c r="B37" s="3" t="s">
        <v>13</v>
      </c>
      <c r="C37" s="3"/>
      <c r="D37" s="3"/>
      <c r="E37" s="3"/>
      <c r="F37" s="3"/>
      <c r="G37" s="3"/>
      <c r="H37" s="3"/>
      <c r="I37" s="3"/>
      <c r="J37" s="3"/>
      <c r="K37" s="10"/>
    </row>
    <row r="38" spans="1:11">
      <c r="A38" s="2">
        <v>31</v>
      </c>
      <c r="B38" s="3" t="s">
        <v>14</v>
      </c>
      <c r="C38" s="3"/>
      <c r="D38" s="3"/>
      <c r="E38" s="3"/>
      <c r="F38" s="3"/>
      <c r="G38" s="3"/>
      <c r="H38" s="3"/>
      <c r="I38" s="3"/>
      <c r="J38" s="3"/>
      <c r="K38" s="10"/>
    </row>
    <row r="39" spans="1:11">
      <c r="A39" s="2">
        <v>32</v>
      </c>
      <c r="B39" s="3" t="s">
        <v>15</v>
      </c>
      <c r="C39" s="3"/>
      <c r="D39" s="3"/>
      <c r="E39" s="3"/>
      <c r="F39" s="3"/>
      <c r="G39" s="3"/>
      <c r="H39" s="3"/>
      <c r="I39" s="3"/>
      <c r="J39" s="3"/>
      <c r="K39" s="10"/>
    </row>
    <row r="40" spans="1:11">
      <c r="A40" s="2">
        <v>33</v>
      </c>
      <c r="B40" s="10" t="s">
        <v>25</v>
      </c>
      <c r="C40" s="10"/>
      <c r="D40" s="10"/>
      <c r="E40" s="10"/>
      <c r="F40" s="10"/>
      <c r="G40" s="10"/>
      <c r="H40" s="10"/>
      <c r="I40" s="10"/>
      <c r="J40" s="10"/>
      <c r="K40" s="10"/>
    </row>
    <row r="41" spans="1:11" ht="47.25" customHeight="1">
      <c r="A41" s="2">
        <v>34</v>
      </c>
      <c r="B41" s="3" t="s">
        <v>26</v>
      </c>
      <c r="C41" s="3">
        <f>C45+C49+C53</f>
        <v>158721021.51016939</v>
      </c>
      <c r="D41" s="3">
        <f t="shared" ref="D41:I41" si="20">D45+D49+D53</f>
        <v>25895411.530000001</v>
      </c>
      <c r="E41" s="3">
        <f t="shared" si="20"/>
        <v>24975410.530000001</v>
      </c>
      <c r="F41" s="3">
        <f t="shared" si="20"/>
        <v>25036912.954999998</v>
      </c>
      <c r="G41" s="3">
        <f t="shared" si="20"/>
        <v>26278758.60275</v>
      </c>
      <c r="H41" s="3">
        <f t="shared" si="20"/>
        <v>27582696.5328875</v>
      </c>
      <c r="I41" s="3">
        <f t="shared" si="20"/>
        <v>28951831.359531883</v>
      </c>
      <c r="J41" s="3"/>
      <c r="K41" s="10" t="s">
        <v>27</v>
      </c>
    </row>
    <row r="42" spans="1:11">
      <c r="A42" s="2">
        <v>35</v>
      </c>
      <c r="B42" s="3" t="s">
        <v>13</v>
      </c>
      <c r="C42" s="3">
        <f>C46+C50+C54</f>
        <v>0</v>
      </c>
      <c r="D42" s="3">
        <f t="shared" ref="D42:I42" si="21">D46+D50+D54</f>
        <v>0</v>
      </c>
      <c r="E42" s="3">
        <f t="shared" si="21"/>
        <v>0</v>
      </c>
      <c r="F42" s="3">
        <f t="shared" si="21"/>
        <v>0</v>
      </c>
      <c r="G42" s="3">
        <f t="shared" si="21"/>
        <v>0</v>
      </c>
      <c r="H42" s="3">
        <f t="shared" si="21"/>
        <v>0</v>
      </c>
      <c r="I42" s="3">
        <f t="shared" si="21"/>
        <v>0</v>
      </c>
      <c r="J42" s="3"/>
      <c r="K42" s="10"/>
    </row>
    <row r="43" spans="1:11">
      <c r="A43" s="2">
        <v>36</v>
      </c>
      <c r="B43" s="3" t="s">
        <v>14</v>
      </c>
      <c r="C43" s="3">
        <f>C47+C51+C55</f>
        <v>150909847.9367575</v>
      </c>
      <c r="D43" s="3">
        <f t="shared" ref="D43:I43" si="22">D47+D51+D55</f>
        <v>24723453.530000001</v>
      </c>
      <c r="E43" s="3">
        <f>E47+E51+E55</f>
        <v>23754854.629999999</v>
      </c>
      <c r="F43" s="3">
        <f>F47+F51+F55</f>
        <v>23765329.259999998</v>
      </c>
      <c r="G43" s="3">
        <f t="shared" si="22"/>
        <v>24953595.723000001</v>
      </c>
      <c r="H43" s="3">
        <f t="shared" si="22"/>
        <v>26201275.509150002</v>
      </c>
      <c r="I43" s="3">
        <f t="shared" si="22"/>
        <v>27511339.284607507</v>
      </c>
      <c r="J43" s="3"/>
      <c r="K43" s="10"/>
    </row>
    <row r="44" spans="1:11">
      <c r="A44" s="2">
        <v>37</v>
      </c>
      <c r="B44" s="3" t="s">
        <v>15</v>
      </c>
      <c r="C44" s="3">
        <f>C48+C52+C56</f>
        <v>7811173.5734118763</v>
      </c>
      <c r="D44" s="3">
        <f t="shared" ref="D44:I44" si="23">D48+D52+D56</f>
        <v>1171958</v>
      </c>
      <c r="E44" s="3">
        <f t="shared" si="23"/>
        <v>1220555.8999999999</v>
      </c>
      <c r="F44" s="3">
        <f t="shared" si="23"/>
        <v>1271583.6950000001</v>
      </c>
      <c r="G44" s="3">
        <f t="shared" si="23"/>
        <v>1325162.8797500001</v>
      </c>
      <c r="H44" s="3">
        <f t="shared" si="23"/>
        <v>1381421.0237375</v>
      </c>
      <c r="I44" s="3">
        <f t="shared" si="23"/>
        <v>1440492.0749243752</v>
      </c>
      <c r="J44" s="3"/>
      <c r="K44" s="10"/>
    </row>
    <row r="45" spans="1:11" ht="94.5">
      <c r="A45" s="2">
        <v>38</v>
      </c>
      <c r="B45" s="3" t="s">
        <v>41</v>
      </c>
      <c r="C45" s="3">
        <f t="shared" ref="C45:C56" si="24">SUM(D45:I45)</f>
        <v>149753716.08145845</v>
      </c>
      <c r="D45" s="3">
        <f t="shared" ref="D45:I45" si="25">SUM(D46:D48)</f>
        <v>24450324.52</v>
      </c>
      <c r="E45" s="3">
        <f t="shared" si="25"/>
        <v>23552769.609999999</v>
      </c>
      <c r="F45" s="3">
        <f t="shared" si="25"/>
        <v>23607348.267499998</v>
      </c>
      <c r="G45" s="3">
        <f t="shared" si="25"/>
        <v>24787715.680875</v>
      </c>
      <c r="H45" s="3">
        <f t="shared" si="25"/>
        <v>26027101.464918751</v>
      </c>
      <c r="I45" s="3">
        <f t="shared" si="25"/>
        <v>27328456.538164694</v>
      </c>
      <c r="J45" s="9">
        <v>4.8</v>
      </c>
      <c r="K45" s="10" t="s">
        <v>27</v>
      </c>
    </row>
    <row r="46" spans="1:11">
      <c r="A46" s="2">
        <v>39</v>
      </c>
      <c r="B46" s="3" t="s">
        <v>13</v>
      </c>
      <c r="C46" s="3">
        <f t="shared" si="24"/>
        <v>0</v>
      </c>
      <c r="D46" s="3"/>
      <c r="E46" s="3"/>
      <c r="F46" s="3"/>
      <c r="G46" s="3"/>
      <c r="H46" s="3"/>
      <c r="I46" s="3"/>
      <c r="J46" s="9"/>
      <c r="K46" s="10"/>
    </row>
    <row r="47" spans="1:11">
      <c r="A47" s="2">
        <v>40</v>
      </c>
      <c r="B47" s="3" t="s">
        <v>14</v>
      </c>
      <c r="C47" s="3">
        <f t="shared" si="24"/>
        <v>145210126.74757501</v>
      </c>
      <c r="D47" s="3">
        <f>16464763.07+4972358.45+2285216+60000</f>
        <v>23782337.52</v>
      </c>
      <c r="E47" s="3">
        <f>15832653.4+4767322.5+2193807.36+57600</f>
        <v>22851383.259999998</v>
      </c>
      <c r="F47" s="3">
        <f>15867535.67+4774463.64+2171869.29+57024</f>
        <v>22870892.599999998</v>
      </c>
      <c r="G47" s="3">
        <f t="shared" ref="E47:I48" si="26">F47*1.05</f>
        <v>24014437.23</v>
      </c>
      <c r="H47" s="3">
        <f t="shared" si="26"/>
        <v>25215159.091500003</v>
      </c>
      <c r="I47" s="3">
        <f t="shared" si="26"/>
        <v>26475917.046075005</v>
      </c>
      <c r="J47" s="9">
        <v>4.8</v>
      </c>
      <c r="K47" s="10"/>
    </row>
    <row r="48" spans="1:11">
      <c r="A48" s="2">
        <v>41</v>
      </c>
      <c r="B48" s="3" t="s">
        <v>15</v>
      </c>
      <c r="C48" s="3">
        <f t="shared" si="24"/>
        <v>4543589.3338834383</v>
      </c>
      <c r="D48" s="3">
        <f>450000+217987</f>
        <v>667987</v>
      </c>
      <c r="E48" s="3">
        <f t="shared" si="26"/>
        <v>701386.35</v>
      </c>
      <c r="F48" s="3">
        <f t="shared" si="26"/>
        <v>736455.66749999998</v>
      </c>
      <c r="G48" s="3">
        <f t="shared" si="26"/>
        <v>773278.45087499998</v>
      </c>
      <c r="H48" s="3">
        <f t="shared" si="26"/>
        <v>811942.37341875001</v>
      </c>
      <c r="I48" s="3">
        <f t="shared" si="26"/>
        <v>852539.4920896875</v>
      </c>
      <c r="J48" s="9">
        <v>4.8</v>
      </c>
      <c r="K48" s="10"/>
    </row>
    <row r="49" spans="1:11" ht="78.75">
      <c r="A49" s="2">
        <v>42</v>
      </c>
      <c r="B49" s="3" t="s">
        <v>42</v>
      </c>
      <c r="C49" s="3">
        <f t="shared" si="24"/>
        <v>7428755.8661909383</v>
      </c>
      <c r="D49" s="3">
        <f t="shared" ref="D49:I49" si="27">SUM(D50:D52)</f>
        <v>1189187.01</v>
      </c>
      <c r="E49" s="3">
        <f t="shared" si="27"/>
        <v>1168976.92</v>
      </c>
      <c r="F49" s="3">
        <f t="shared" si="27"/>
        <v>1176437.3275000001</v>
      </c>
      <c r="G49" s="3">
        <f t="shared" si="27"/>
        <v>1235259.1938750001</v>
      </c>
      <c r="H49" s="3">
        <f t="shared" si="27"/>
        <v>1297022.1535687502</v>
      </c>
      <c r="I49" s="3">
        <f t="shared" si="27"/>
        <v>1361873.2612471879</v>
      </c>
      <c r="J49" s="2">
        <v>5.6</v>
      </c>
      <c r="K49" s="10" t="s">
        <v>27</v>
      </c>
    </row>
    <row r="50" spans="1:11">
      <c r="A50" s="2">
        <v>43</v>
      </c>
      <c r="B50" s="3" t="s">
        <v>13</v>
      </c>
      <c r="C50" s="3">
        <f t="shared" si="24"/>
        <v>0</v>
      </c>
      <c r="D50" s="3"/>
      <c r="E50" s="3"/>
      <c r="F50" s="3"/>
      <c r="G50" s="3"/>
      <c r="H50" s="3"/>
      <c r="I50" s="3"/>
      <c r="J50" s="2"/>
      <c r="K50" s="10"/>
    </row>
    <row r="51" spans="1:11">
      <c r="A51" s="2">
        <v>44</v>
      </c>
      <c r="B51" s="3" t="s">
        <v>14</v>
      </c>
      <c r="C51" s="3">
        <f t="shared" si="24"/>
        <v>5361171.6266625002</v>
      </c>
      <c r="D51" s="3">
        <v>885216.01</v>
      </c>
      <c r="E51" s="3">
        <v>849807.37</v>
      </c>
      <c r="F51" s="3">
        <v>841309.3</v>
      </c>
      <c r="G51" s="3">
        <f t="shared" ref="E51:I52" si="28">F51*1.05</f>
        <v>883374.76500000013</v>
      </c>
      <c r="H51" s="3">
        <f t="shared" si="28"/>
        <v>927543.50325000018</v>
      </c>
      <c r="I51" s="3">
        <f t="shared" si="28"/>
        <v>973920.67841250019</v>
      </c>
      <c r="J51" s="2">
        <v>5.6</v>
      </c>
      <c r="K51" s="10"/>
    </row>
    <row r="52" spans="1:11">
      <c r="A52" s="2">
        <v>45</v>
      </c>
      <c r="B52" s="3" t="s">
        <v>15</v>
      </c>
      <c r="C52" s="3">
        <f t="shared" si="24"/>
        <v>2067584.2395284376</v>
      </c>
      <c r="D52" s="3">
        <v>303971</v>
      </c>
      <c r="E52" s="3">
        <f t="shared" si="28"/>
        <v>319169.55</v>
      </c>
      <c r="F52" s="3">
        <f t="shared" si="28"/>
        <v>335128.02750000003</v>
      </c>
      <c r="G52" s="3">
        <f t="shared" si="28"/>
        <v>351884.42887500004</v>
      </c>
      <c r="H52" s="3">
        <f t="shared" si="28"/>
        <v>369478.65031875006</v>
      </c>
      <c r="I52" s="3">
        <f t="shared" si="28"/>
        <v>387952.58283468761</v>
      </c>
      <c r="J52" s="2">
        <v>5.6</v>
      </c>
      <c r="K52" s="10"/>
    </row>
    <row r="53" spans="1:11" ht="108" customHeight="1">
      <c r="A53" s="2">
        <v>46</v>
      </c>
      <c r="B53" s="4" t="s">
        <v>43</v>
      </c>
      <c r="C53" s="3">
        <f t="shared" si="24"/>
        <v>1538549.5625200002</v>
      </c>
      <c r="D53" s="3">
        <f t="shared" ref="D53:I53" si="29">SUM(D54:D56)</f>
        <v>255900</v>
      </c>
      <c r="E53" s="3">
        <f t="shared" si="29"/>
        <v>253664</v>
      </c>
      <c r="F53" s="3">
        <f t="shared" si="29"/>
        <v>253127.36</v>
      </c>
      <c r="G53" s="3">
        <f t="shared" si="29"/>
        <v>255783.728</v>
      </c>
      <c r="H53" s="3">
        <f t="shared" si="29"/>
        <v>258572.91440000001</v>
      </c>
      <c r="I53" s="3">
        <f t="shared" si="29"/>
        <v>261501.56012000001</v>
      </c>
      <c r="J53" s="2">
        <v>8</v>
      </c>
      <c r="K53" s="4"/>
    </row>
    <row r="54" spans="1:11">
      <c r="A54" s="2">
        <v>47</v>
      </c>
      <c r="B54" s="3" t="s">
        <v>13</v>
      </c>
      <c r="C54" s="3">
        <f t="shared" si="24"/>
        <v>0</v>
      </c>
      <c r="D54" s="3"/>
      <c r="E54" s="3"/>
      <c r="F54" s="3"/>
      <c r="G54" s="3"/>
      <c r="H54" s="3"/>
      <c r="I54" s="3"/>
      <c r="J54" s="2"/>
      <c r="K54" s="4"/>
    </row>
    <row r="55" spans="1:11">
      <c r="A55" s="2">
        <v>48</v>
      </c>
      <c r="B55" s="3" t="s">
        <v>14</v>
      </c>
      <c r="C55" s="3">
        <f t="shared" si="24"/>
        <v>338549.56252000004</v>
      </c>
      <c r="D55" s="3">
        <v>55900</v>
      </c>
      <c r="E55" s="3">
        <v>53664</v>
      </c>
      <c r="F55" s="3">
        <v>53127.360000000001</v>
      </c>
      <c r="G55" s="3">
        <f>F55*1.05</f>
        <v>55783.728000000003</v>
      </c>
      <c r="H55" s="3">
        <f>G55*1.05</f>
        <v>58572.914400000009</v>
      </c>
      <c r="I55" s="3">
        <f>H55*1.05</f>
        <v>61501.560120000009</v>
      </c>
      <c r="J55" s="2">
        <v>8</v>
      </c>
      <c r="K55" s="4"/>
    </row>
    <row r="56" spans="1:11">
      <c r="A56" s="2">
        <v>49</v>
      </c>
      <c r="B56" s="3" t="s">
        <v>15</v>
      </c>
      <c r="C56" s="3">
        <f t="shared" si="24"/>
        <v>1200000</v>
      </c>
      <c r="D56" s="3">
        <v>200000</v>
      </c>
      <c r="E56" s="3">
        <v>200000</v>
      </c>
      <c r="F56" s="3">
        <v>200000</v>
      </c>
      <c r="G56" s="3">
        <v>200000</v>
      </c>
      <c r="H56" s="3">
        <v>200000</v>
      </c>
      <c r="I56" s="3">
        <v>200000</v>
      </c>
      <c r="J56" s="2">
        <v>8</v>
      </c>
      <c r="K56" s="4"/>
    </row>
    <row r="57" spans="1:11">
      <c r="A57" s="2">
        <v>50</v>
      </c>
      <c r="B57" s="10" t="s">
        <v>44</v>
      </c>
      <c r="C57" s="10"/>
      <c r="D57" s="10"/>
      <c r="E57" s="10"/>
      <c r="F57" s="10"/>
      <c r="G57" s="10"/>
      <c r="H57" s="10"/>
      <c r="I57" s="10"/>
      <c r="J57" s="10"/>
      <c r="K57" s="10"/>
    </row>
    <row r="58" spans="1:11" ht="47.25">
      <c r="A58" s="2">
        <v>51</v>
      </c>
      <c r="B58" s="3" t="s">
        <v>28</v>
      </c>
      <c r="C58" s="3">
        <f>C62</f>
        <v>34532561.025250003</v>
      </c>
      <c r="D58" s="3">
        <f t="shared" ref="D58:I58" si="30">D62</f>
        <v>5654143.1200000001</v>
      </c>
      <c r="E58" s="3">
        <f t="shared" si="30"/>
        <v>5462879.4000000004</v>
      </c>
      <c r="F58" s="3">
        <f t="shared" si="30"/>
        <v>5432682</v>
      </c>
      <c r="G58" s="3">
        <f t="shared" si="30"/>
        <v>5704316.0999999996</v>
      </c>
      <c r="H58" s="3">
        <f t="shared" si="30"/>
        <v>5989531.9050000003</v>
      </c>
      <c r="I58" s="3">
        <f t="shared" si="30"/>
        <v>6289008.5002500005</v>
      </c>
      <c r="J58" s="3"/>
      <c r="K58" s="10" t="s">
        <v>29</v>
      </c>
    </row>
    <row r="59" spans="1:11">
      <c r="A59" s="2">
        <v>52</v>
      </c>
      <c r="B59" s="3" t="s">
        <v>13</v>
      </c>
      <c r="C59" s="3">
        <f>C63</f>
        <v>0</v>
      </c>
      <c r="D59" s="3">
        <f t="shared" ref="D59:I59" si="31">D63</f>
        <v>0</v>
      </c>
      <c r="E59" s="3">
        <f t="shared" si="31"/>
        <v>0</v>
      </c>
      <c r="F59" s="3">
        <f t="shared" si="31"/>
        <v>0</v>
      </c>
      <c r="G59" s="3">
        <f t="shared" si="31"/>
        <v>0</v>
      </c>
      <c r="H59" s="3">
        <f t="shared" si="31"/>
        <v>0</v>
      </c>
      <c r="I59" s="3">
        <f t="shared" si="31"/>
        <v>0</v>
      </c>
      <c r="J59" s="3"/>
      <c r="K59" s="10"/>
    </row>
    <row r="60" spans="1:11">
      <c r="A60" s="2">
        <v>53</v>
      </c>
      <c r="B60" s="3" t="s">
        <v>14</v>
      </c>
      <c r="C60" s="3">
        <f>C64</f>
        <v>31894779.236562502</v>
      </c>
      <c r="D60" s="3">
        <f t="shared" ref="D60:I60" si="32">D64</f>
        <v>5266343.12</v>
      </c>
      <c r="E60" s="3">
        <f t="shared" si="32"/>
        <v>5055689.4000000004</v>
      </c>
      <c r="F60" s="3">
        <f t="shared" si="32"/>
        <v>5005132.5</v>
      </c>
      <c r="G60" s="3">
        <f t="shared" si="32"/>
        <v>5255389.125</v>
      </c>
      <c r="H60" s="3">
        <f t="shared" si="32"/>
        <v>5518158.5812499998</v>
      </c>
      <c r="I60" s="3">
        <f t="shared" si="32"/>
        <v>5794066.5103125004</v>
      </c>
      <c r="J60" s="3"/>
      <c r="K60" s="10"/>
    </row>
    <row r="61" spans="1:11">
      <c r="A61" s="2">
        <v>54</v>
      </c>
      <c r="B61" s="3" t="s">
        <v>15</v>
      </c>
      <c r="C61" s="3">
        <f>C65</f>
        <v>2637781.7886875002</v>
      </c>
      <c r="D61" s="3">
        <f t="shared" ref="D61:I61" si="33">D65</f>
        <v>387800</v>
      </c>
      <c r="E61" s="3">
        <f t="shared" si="33"/>
        <v>407190</v>
      </c>
      <c r="F61" s="3">
        <f t="shared" si="33"/>
        <v>427549.5</v>
      </c>
      <c r="G61" s="3">
        <f t="shared" si="33"/>
        <v>448926.97500000003</v>
      </c>
      <c r="H61" s="3">
        <f t="shared" si="33"/>
        <v>471373.32375000004</v>
      </c>
      <c r="I61" s="3">
        <f t="shared" si="33"/>
        <v>494941.98993750004</v>
      </c>
      <c r="J61" s="3"/>
      <c r="K61" s="10"/>
    </row>
    <row r="62" spans="1:11" ht="47.25" customHeight="1">
      <c r="A62" s="2">
        <v>55</v>
      </c>
      <c r="B62" s="3" t="s">
        <v>26</v>
      </c>
      <c r="C62" s="3">
        <f>C66+C70</f>
        <v>34532561.025250003</v>
      </c>
      <c r="D62" s="3">
        <f t="shared" ref="D62:I62" si="34">D66+D70</f>
        <v>5654143.1200000001</v>
      </c>
      <c r="E62" s="3">
        <f t="shared" si="34"/>
        <v>5462879.4000000004</v>
      </c>
      <c r="F62" s="3">
        <f t="shared" si="34"/>
        <v>5432682</v>
      </c>
      <c r="G62" s="3">
        <f t="shared" si="34"/>
        <v>5704316.0999999996</v>
      </c>
      <c r="H62" s="3">
        <f t="shared" si="34"/>
        <v>5989531.9050000003</v>
      </c>
      <c r="I62" s="3">
        <f t="shared" si="34"/>
        <v>6289008.5002500005</v>
      </c>
      <c r="J62" s="3"/>
      <c r="K62" s="10" t="s">
        <v>29</v>
      </c>
    </row>
    <row r="63" spans="1:11">
      <c r="A63" s="2">
        <v>56</v>
      </c>
      <c r="B63" s="3" t="s">
        <v>13</v>
      </c>
      <c r="C63" s="3">
        <f>C67+C71</f>
        <v>0</v>
      </c>
      <c r="D63" s="3">
        <f t="shared" ref="D63:I63" si="35">D67+D71</f>
        <v>0</v>
      </c>
      <c r="E63" s="3">
        <f t="shared" si="35"/>
        <v>0</v>
      </c>
      <c r="F63" s="3">
        <f t="shared" si="35"/>
        <v>0</v>
      </c>
      <c r="G63" s="3">
        <f t="shared" si="35"/>
        <v>0</v>
      </c>
      <c r="H63" s="3">
        <f t="shared" si="35"/>
        <v>0</v>
      </c>
      <c r="I63" s="3">
        <f t="shared" si="35"/>
        <v>0</v>
      </c>
      <c r="J63" s="3"/>
      <c r="K63" s="10"/>
    </row>
    <row r="64" spans="1:11">
      <c r="A64" s="2">
        <v>57</v>
      </c>
      <c r="B64" s="3" t="s">
        <v>14</v>
      </c>
      <c r="C64" s="3">
        <f>C68+C72</f>
        <v>31894779.236562502</v>
      </c>
      <c r="D64" s="3">
        <f t="shared" ref="D64:I64" si="36">D68+D72</f>
        <v>5266343.12</v>
      </c>
      <c r="E64" s="3">
        <f t="shared" si="36"/>
        <v>5055689.4000000004</v>
      </c>
      <c r="F64" s="3">
        <f t="shared" si="36"/>
        <v>5005132.5</v>
      </c>
      <c r="G64" s="3">
        <f t="shared" si="36"/>
        <v>5255389.125</v>
      </c>
      <c r="H64" s="3">
        <f t="shared" si="36"/>
        <v>5518158.5812499998</v>
      </c>
      <c r="I64" s="3">
        <f t="shared" si="36"/>
        <v>5794066.5103125004</v>
      </c>
      <c r="J64" s="3"/>
      <c r="K64" s="10"/>
    </row>
    <row r="65" spans="1:11">
      <c r="A65" s="2">
        <v>58</v>
      </c>
      <c r="B65" s="3" t="s">
        <v>15</v>
      </c>
      <c r="C65" s="3">
        <f>C69+C73</f>
        <v>2637781.7886875002</v>
      </c>
      <c r="D65" s="3">
        <f t="shared" ref="D65:I65" si="37">D69+D73</f>
        <v>387800</v>
      </c>
      <c r="E65" s="3">
        <f t="shared" si="37"/>
        <v>407190</v>
      </c>
      <c r="F65" s="3">
        <f t="shared" si="37"/>
        <v>427549.5</v>
      </c>
      <c r="G65" s="3">
        <f t="shared" si="37"/>
        <v>448926.97500000003</v>
      </c>
      <c r="H65" s="3">
        <f t="shared" si="37"/>
        <v>471373.32375000004</v>
      </c>
      <c r="I65" s="3">
        <f t="shared" si="37"/>
        <v>494941.98993750004</v>
      </c>
      <c r="J65" s="3"/>
      <c r="K65" s="10"/>
    </row>
    <row r="66" spans="1:11" ht="108.75" customHeight="1">
      <c r="A66" s="2">
        <v>59</v>
      </c>
      <c r="B66" s="3" t="s">
        <v>50</v>
      </c>
      <c r="C66" s="3">
        <f t="shared" ref="C66:C73" si="38">SUM(D66:I66)</f>
        <v>34362513.204937503</v>
      </c>
      <c r="D66" s="3">
        <f t="shared" ref="D66:I66" si="39">SUM(D67:D69)</f>
        <v>5629143.1200000001</v>
      </c>
      <c r="E66" s="3">
        <f t="shared" si="39"/>
        <v>5436629.4000000004</v>
      </c>
      <c r="F66" s="3">
        <f t="shared" si="39"/>
        <v>5405119.5</v>
      </c>
      <c r="G66" s="3">
        <f t="shared" si="39"/>
        <v>5675375.4749999996</v>
      </c>
      <c r="H66" s="3">
        <f t="shared" si="39"/>
        <v>5959144.2487500003</v>
      </c>
      <c r="I66" s="3">
        <f t="shared" si="39"/>
        <v>6257101.4611875005</v>
      </c>
      <c r="J66" s="8">
        <v>12.14</v>
      </c>
      <c r="K66" s="10" t="s">
        <v>29</v>
      </c>
    </row>
    <row r="67" spans="1:11">
      <c r="A67" s="2">
        <v>60</v>
      </c>
      <c r="B67" s="3" t="s">
        <v>13</v>
      </c>
      <c r="C67" s="3">
        <f t="shared" si="38"/>
        <v>0</v>
      </c>
      <c r="D67" s="3"/>
      <c r="E67" s="3"/>
      <c r="F67" s="3"/>
      <c r="G67" s="3"/>
      <c r="H67" s="3"/>
      <c r="I67" s="3"/>
      <c r="J67" s="8"/>
      <c r="K67" s="10"/>
    </row>
    <row r="68" spans="1:11">
      <c r="A68" s="2">
        <v>61</v>
      </c>
      <c r="B68" s="3" t="s">
        <v>14</v>
      </c>
      <c r="C68" s="3">
        <f t="shared" si="38"/>
        <v>31894779.236562502</v>
      </c>
      <c r="D68" s="6">
        <f>3805179.04+1149164.08+300000+12000</f>
        <v>5266343.12</v>
      </c>
      <c r="E68" s="6">
        <f>3652971.88+1103197.52+288000+11520</f>
        <v>5055689.4000000004</v>
      </c>
      <c r="F68" s="7">
        <f>3616442.16+1092165.54+285120+11404.8</f>
        <v>5005132.5</v>
      </c>
      <c r="G68" s="3">
        <f t="shared" ref="E68:I69" si="40">F68*1.05</f>
        <v>5255389.125</v>
      </c>
      <c r="H68" s="3">
        <f t="shared" si="40"/>
        <v>5518158.5812499998</v>
      </c>
      <c r="I68" s="3">
        <f t="shared" si="40"/>
        <v>5794066.5103125004</v>
      </c>
      <c r="J68" s="8">
        <v>12.14</v>
      </c>
      <c r="K68" s="10"/>
    </row>
    <row r="69" spans="1:11">
      <c r="A69" s="2">
        <v>62</v>
      </c>
      <c r="B69" s="3" t="s">
        <v>15</v>
      </c>
      <c r="C69" s="3">
        <f t="shared" si="38"/>
        <v>2467733.9683750002</v>
      </c>
      <c r="D69" s="3">
        <v>362800</v>
      </c>
      <c r="E69" s="3">
        <f t="shared" si="40"/>
        <v>380940</v>
      </c>
      <c r="F69" s="3">
        <f t="shared" si="40"/>
        <v>399987</v>
      </c>
      <c r="G69" s="3">
        <f t="shared" si="40"/>
        <v>419986.35000000003</v>
      </c>
      <c r="H69" s="3">
        <f t="shared" si="40"/>
        <v>440985.66750000004</v>
      </c>
      <c r="I69" s="3">
        <f t="shared" si="40"/>
        <v>463034.95087500004</v>
      </c>
      <c r="J69" s="8">
        <v>12.14</v>
      </c>
      <c r="K69" s="10"/>
    </row>
    <row r="70" spans="1:11" ht="236.25">
      <c r="A70" s="2">
        <v>63</v>
      </c>
      <c r="B70" s="3" t="s">
        <v>45</v>
      </c>
      <c r="C70" s="3">
        <f t="shared" si="38"/>
        <v>170047.8203125</v>
      </c>
      <c r="D70" s="3">
        <f t="shared" ref="D70:I70" si="41">SUM(D71:D73)</f>
        <v>25000</v>
      </c>
      <c r="E70" s="3">
        <f t="shared" si="41"/>
        <v>26250</v>
      </c>
      <c r="F70" s="3">
        <f t="shared" si="41"/>
        <v>27562.5</v>
      </c>
      <c r="G70" s="3">
        <f t="shared" si="41"/>
        <v>28940.625</v>
      </c>
      <c r="H70" s="3">
        <f t="shared" si="41"/>
        <v>30387.65625</v>
      </c>
      <c r="I70" s="3">
        <f t="shared" si="41"/>
        <v>31907.0390625</v>
      </c>
      <c r="J70" s="2">
        <v>12.14</v>
      </c>
      <c r="K70" s="10" t="s">
        <v>29</v>
      </c>
    </row>
    <row r="71" spans="1:11">
      <c r="A71" s="2">
        <v>64</v>
      </c>
      <c r="B71" s="3" t="s">
        <v>13</v>
      </c>
      <c r="C71" s="3">
        <f t="shared" si="38"/>
        <v>0</v>
      </c>
      <c r="D71" s="3"/>
      <c r="E71" s="3"/>
      <c r="F71" s="3"/>
      <c r="G71" s="3"/>
      <c r="H71" s="3"/>
      <c r="I71" s="3"/>
      <c r="J71" s="2"/>
      <c r="K71" s="10"/>
    </row>
    <row r="72" spans="1:11">
      <c r="A72" s="2">
        <v>65</v>
      </c>
      <c r="B72" s="3" t="s">
        <v>14</v>
      </c>
      <c r="C72" s="3">
        <f t="shared" si="38"/>
        <v>0</v>
      </c>
      <c r="D72" s="6"/>
      <c r="E72" s="6">
        <f>D72*1.045</f>
        <v>0</v>
      </c>
      <c r="F72" s="6">
        <f>E72*1.043</f>
        <v>0</v>
      </c>
      <c r="G72" s="3">
        <f t="shared" ref="E72:I73" si="42">F72*1.05</f>
        <v>0</v>
      </c>
      <c r="H72" s="3">
        <f t="shared" si="42"/>
        <v>0</v>
      </c>
      <c r="I72" s="3">
        <f t="shared" si="42"/>
        <v>0</v>
      </c>
      <c r="J72" s="2">
        <v>12.14</v>
      </c>
      <c r="K72" s="10"/>
    </row>
    <row r="73" spans="1:11">
      <c r="A73" s="2">
        <v>66</v>
      </c>
      <c r="B73" s="3" t="s">
        <v>15</v>
      </c>
      <c r="C73" s="3">
        <f t="shared" si="38"/>
        <v>170047.8203125</v>
      </c>
      <c r="D73" s="3">
        <v>25000</v>
      </c>
      <c r="E73" s="3">
        <f t="shared" si="42"/>
        <v>26250</v>
      </c>
      <c r="F73" s="3">
        <f t="shared" si="42"/>
        <v>27562.5</v>
      </c>
      <c r="G73" s="3">
        <f t="shared" si="42"/>
        <v>28940.625</v>
      </c>
      <c r="H73" s="3">
        <f t="shared" si="42"/>
        <v>30387.65625</v>
      </c>
      <c r="I73" s="3">
        <f t="shared" si="42"/>
        <v>31907.0390625</v>
      </c>
      <c r="J73" s="2">
        <v>12.14</v>
      </c>
      <c r="K73" s="10"/>
    </row>
    <row r="74" spans="1:11" ht="15.75" customHeight="1">
      <c r="A74" s="2">
        <v>67</v>
      </c>
      <c r="B74" s="10" t="s">
        <v>30</v>
      </c>
      <c r="C74" s="10"/>
      <c r="D74" s="10"/>
      <c r="E74" s="10"/>
      <c r="F74" s="10"/>
      <c r="G74" s="10"/>
      <c r="H74" s="10"/>
      <c r="I74" s="10"/>
      <c r="J74" s="10"/>
      <c r="K74" s="10"/>
    </row>
    <row r="75" spans="1:11" ht="47.25" customHeight="1">
      <c r="A75" s="2">
        <v>68</v>
      </c>
      <c r="B75" s="3" t="s">
        <v>32</v>
      </c>
      <c r="C75" s="3">
        <f t="shared" ref="C75:I75" si="43">C80</f>
        <v>0</v>
      </c>
      <c r="D75" s="3">
        <f t="shared" si="43"/>
        <v>0</v>
      </c>
      <c r="E75" s="3">
        <f t="shared" si="43"/>
        <v>0</v>
      </c>
      <c r="F75" s="3">
        <f t="shared" si="43"/>
        <v>0</v>
      </c>
      <c r="G75" s="3">
        <f t="shared" si="43"/>
        <v>0</v>
      </c>
      <c r="H75" s="3">
        <f t="shared" si="43"/>
        <v>0</v>
      </c>
      <c r="I75" s="3">
        <f t="shared" si="43"/>
        <v>0</v>
      </c>
      <c r="J75" s="3"/>
      <c r="K75" s="10" t="s">
        <v>34</v>
      </c>
    </row>
    <row r="76" spans="1:11">
      <c r="A76" s="2">
        <v>69</v>
      </c>
      <c r="B76" s="3" t="s">
        <v>13</v>
      </c>
      <c r="C76" s="3">
        <f t="shared" ref="C76:I78" si="44">C81+C91</f>
        <v>0</v>
      </c>
      <c r="D76" s="3">
        <f t="shared" si="44"/>
        <v>0</v>
      </c>
      <c r="E76" s="3">
        <f t="shared" si="44"/>
        <v>0</v>
      </c>
      <c r="F76" s="3">
        <f t="shared" si="44"/>
        <v>0</v>
      </c>
      <c r="G76" s="3">
        <f t="shared" si="44"/>
        <v>0</v>
      </c>
      <c r="H76" s="3">
        <f t="shared" si="44"/>
        <v>0</v>
      </c>
      <c r="I76" s="3">
        <f t="shared" si="44"/>
        <v>0</v>
      </c>
      <c r="J76" s="3"/>
      <c r="K76" s="10"/>
    </row>
    <row r="77" spans="1:11">
      <c r="A77" s="2">
        <v>70</v>
      </c>
      <c r="B77" s="3" t="s">
        <v>14</v>
      </c>
      <c r="C77" s="3">
        <f>C82</f>
        <v>0</v>
      </c>
      <c r="D77" s="3">
        <f t="shared" ref="D77:I77" si="45">D82</f>
        <v>0</v>
      </c>
      <c r="E77" s="3">
        <f t="shared" si="45"/>
        <v>0</v>
      </c>
      <c r="F77" s="3">
        <f t="shared" si="45"/>
        <v>0</v>
      </c>
      <c r="G77" s="3">
        <f t="shared" si="45"/>
        <v>0</v>
      </c>
      <c r="H77" s="3">
        <f t="shared" si="45"/>
        <v>0</v>
      </c>
      <c r="I77" s="3">
        <f t="shared" si="45"/>
        <v>0</v>
      </c>
      <c r="J77" s="3"/>
      <c r="K77" s="10"/>
    </row>
    <row r="78" spans="1:11" ht="32.25" customHeight="1">
      <c r="A78" s="2">
        <v>71</v>
      </c>
      <c r="B78" s="3" t="s">
        <v>15</v>
      </c>
      <c r="C78" s="3">
        <f t="shared" si="44"/>
        <v>0</v>
      </c>
      <c r="D78" s="3">
        <f t="shared" si="44"/>
        <v>0</v>
      </c>
      <c r="E78" s="3">
        <f t="shared" si="44"/>
        <v>0</v>
      </c>
      <c r="F78" s="3">
        <f t="shared" si="44"/>
        <v>0</v>
      </c>
      <c r="G78" s="3">
        <f t="shared" si="44"/>
        <v>0</v>
      </c>
      <c r="H78" s="3">
        <f t="shared" si="44"/>
        <v>0</v>
      </c>
      <c r="I78" s="3">
        <f t="shared" si="44"/>
        <v>0</v>
      </c>
      <c r="J78" s="3"/>
      <c r="K78" s="10"/>
    </row>
    <row r="79" spans="1:11">
      <c r="A79" s="2">
        <v>72</v>
      </c>
      <c r="B79" s="10" t="s">
        <v>20</v>
      </c>
      <c r="C79" s="10"/>
      <c r="D79" s="10"/>
      <c r="E79" s="10"/>
      <c r="F79" s="10"/>
      <c r="G79" s="10"/>
      <c r="H79" s="10"/>
      <c r="I79" s="10"/>
      <c r="J79" s="10"/>
      <c r="K79" s="10"/>
    </row>
    <row r="80" spans="1:11" ht="47.25" customHeight="1">
      <c r="A80" s="2">
        <v>73</v>
      </c>
      <c r="B80" s="3" t="s">
        <v>21</v>
      </c>
      <c r="C80" s="3">
        <f>C85</f>
        <v>0</v>
      </c>
      <c r="D80" s="3">
        <f t="shared" ref="D80:I80" si="46">D85</f>
        <v>0</v>
      </c>
      <c r="E80" s="3">
        <f t="shared" si="46"/>
        <v>0</v>
      </c>
      <c r="F80" s="3">
        <f t="shared" si="46"/>
        <v>0</v>
      </c>
      <c r="G80" s="3">
        <f t="shared" si="46"/>
        <v>0</v>
      </c>
      <c r="H80" s="3">
        <f t="shared" si="46"/>
        <v>0</v>
      </c>
      <c r="I80" s="3">
        <f t="shared" si="46"/>
        <v>0</v>
      </c>
      <c r="J80" s="3"/>
      <c r="K80" s="10" t="s">
        <v>34</v>
      </c>
    </row>
    <row r="81" spans="1:11">
      <c r="A81" s="2">
        <v>74</v>
      </c>
      <c r="B81" s="3" t="s">
        <v>13</v>
      </c>
      <c r="C81" s="3">
        <f>C86</f>
        <v>0</v>
      </c>
      <c r="D81" s="3">
        <f t="shared" ref="D81:I81" si="47">D86</f>
        <v>0</v>
      </c>
      <c r="E81" s="3">
        <f t="shared" si="47"/>
        <v>0</v>
      </c>
      <c r="F81" s="3">
        <f t="shared" si="47"/>
        <v>0</v>
      </c>
      <c r="G81" s="3">
        <f t="shared" si="47"/>
        <v>0</v>
      </c>
      <c r="H81" s="3">
        <f t="shared" si="47"/>
        <v>0</v>
      </c>
      <c r="I81" s="3">
        <f t="shared" si="47"/>
        <v>0</v>
      </c>
      <c r="J81" s="3"/>
      <c r="K81" s="10"/>
    </row>
    <row r="82" spans="1:11">
      <c r="A82" s="2">
        <v>75</v>
      </c>
      <c r="B82" s="3" t="s">
        <v>14</v>
      </c>
      <c r="C82" s="3">
        <f>C87</f>
        <v>0</v>
      </c>
      <c r="D82" s="3">
        <f t="shared" ref="D82:I82" si="48">D87</f>
        <v>0</v>
      </c>
      <c r="E82" s="3">
        <f t="shared" si="48"/>
        <v>0</v>
      </c>
      <c r="F82" s="3">
        <f t="shared" si="48"/>
        <v>0</v>
      </c>
      <c r="G82" s="3">
        <f t="shared" si="48"/>
        <v>0</v>
      </c>
      <c r="H82" s="3">
        <f t="shared" si="48"/>
        <v>0</v>
      </c>
      <c r="I82" s="3">
        <f t="shared" si="48"/>
        <v>0</v>
      </c>
      <c r="J82" s="3"/>
      <c r="K82" s="10"/>
    </row>
    <row r="83" spans="1:11" ht="29.25" customHeight="1">
      <c r="A83" s="2">
        <v>76</v>
      </c>
      <c r="B83" s="3" t="s">
        <v>15</v>
      </c>
      <c r="C83" s="3">
        <f>C88</f>
        <v>0</v>
      </c>
      <c r="D83" s="3">
        <f t="shared" ref="D83:I83" si="49">D88</f>
        <v>0</v>
      </c>
      <c r="E83" s="3">
        <f t="shared" si="49"/>
        <v>0</v>
      </c>
      <c r="F83" s="3">
        <f t="shared" si="49"/>
        <v>0</v>
      </c>
      <c r="G83" s="3">
        <f t="shared" si="49"/>
        <v>0</v>
      </c>
      <c r="H83" s="3">
        <f t="shared" si="49"/>
        <v>0</v>
      </c>
      <c r="I83" s="3">
        <f t="shared" si="49"/>
        <v>0</v>
      </c>
      <c r="J83" s="3"/>
      <c r="K83" s="10"/>
    </row>
    <row r="84" spans="1:11" ht="15.75" customHeight="1">
      <c r="A84" s="2">
        <v>77</v>
      </c>
      <c r="B84" s="10" t="s">
        <v>22</v>
      </c>
      <c r="C84" s="10"/>
      <c r="D84" s="10"/>
      <c r="E84" s="10"/>
      <c r="F84" s="10"/>
      <c r="G84" s="10"/>
      <c r="H84" s="10"/>
      <c r="I84" s="10"/>
      <c r="J84" s="10"/>
      <c r="K84" s="10"/>
    </row>
    <row r="85" spans="1:11" ht="63" customHeight="1">
      <c r="A85" s="2">
        <v>78</v>
      </c>
      <c r="B85" s="3" t="s">
        <v>23</v>
      </c>
      <c r="C85" s="3">
        <f>SUM(D85:I85)</f>
        <v>0</v>
      </c>
      <c r="D85" s="3">
        <f t="shared" ref="D85:I85" si="50">SUM(D86:D88)</f>
        <v>0</v>
      </c>
      <c r="E85" s="3">
        <f t="shared" si="50"/>
        <v>0</v>
      </c>
      <c r="F85" s="3">
        <f t="shared" si="50"/>
        <v>0</v>
      </c>
      <c r="G85" s="3">
        <f t="shared" si="50"/>
        <v>0</v>
      </c>
      <c r="H85" s="3">
        <f t="shared" si="50"/>
        <v>0</v>
      </c>
      <c r="I85" s="3">
        <f t="shared" si="50"/>
        <v>0</v>
      </c>
      <c r="J85" s="8" t="s">
        <v>51</v>
      </c>
      <c r="K85" s="10" t="s">
        <v>34</v>
      </c>
    </row>
    <row r="86" spans="1:11">
      <c r="A86" s="2">
        <v>79</v>
      </c>
      <c r="B86" s="3" t="s">
        <v>13</v>
      </c>
      <c r="C86" s="3">
        <f>SUM(D86:I86)</f>
        <v>0</v>
      </c>
      <c r="D86" s="3"/>
      <c r="E86" s="3"/>
      <c r="F86" s="3"/>
      <c r="G86" s="3"/>
      <c r="H86" s="3"/>
      <c r="I86" s="3"/>
      <c r="J86" s="8"/>
      <c r="K86" s="10"/>
    </row>
    <row r="87" spans="1:11">
      <c r="A87" s="2">
        <v>80</v>
      </c>
      <c r="B87" s="3" t="s">
        <v>14</v>
      </c>
      <c r="C87" s="3">
        <f>SUM(D87:I87)</f>
        <v>0</v>
      </c>
      <c r="D87" s="3"/>
      <c r="E87" s="3"/>
      <c r="F87" s="3"/>
      <c r="G87" s="3"/>
      <c r="H87" s="3"/>
      <c r="I87" s="3"/>
      <c r="J87" s="8" t="s">
        <v>51</v>
      </c>
      <c r="K87" s="10"/>
    </row>
    <row r="88" spans="1:11">
      <c r="A88" s="2">
        <v>81</v>
      </c>
      <c r="B88" s="3" t="s">
        <v>15</v>
      </c>
      <c r="C88" s="3">
        <f>SUM(D88:I88)</f>
        <v>0</v>
      </c>
      <c r="D88" s="3"/>
      <c r="E88" s="3">
        <f>D88*1.05</f>
        <v>0</v>
      </c>
      <c r="F88" s="3">
        <f>E88*1.05</f>
        <v>0</v>
      </c>
      <c r="G88" s="3">
        <f>F88*1.05</f>
        <v>0</v>
      </c>
      <c r="H88" s="3">
        <f>G88*1.05</f>
        <v>0</v>
      </c>
      <c r="I88" s="3">
        <f>H88*1.05</f>
        <v>0</v>
      </c>
      <c r="J88" s="8"/>
      <c r="K88" s="10"/>
    </row>
    <row r="89" spans="1:11" ht="15.75" customHeight="1">
      <c r="A89" s="2">
        <v>82</v>
      </c>
      <c r="B89" s="10" t="s">
        <v>31</v>
      </c>
      <c r="C89" s="10"/>
      <c r="D89" s="10"/>
      <c r="E89" s="10"/>
      <c r="F89" s="10"/>
      <c r="G89" s="10"/>
      <c r="H89" s="10"/>
      <c r="I89" s="10"/>
      <c r="J89" s="10"/>
      <c r="K89" s="10"/>
    </row>
    <row r="90" spans="1:11" ht="47.25" customHeight="1">
      <c r="A90" s="2">
        <v>83</v>
      </c>
      <c r="B90" s="3" t="s">
        <v>33</v>
      </c>
      <c r="C90" s="3">
        <f>C95</f>
        <v>267084.71747999999</v>
      </c>
      <c r="D90" s="3">
        <f t="shared" ref="D90:I90" si="51">D95</f>
        <v>44100</v>
      </c>
      <c r="E90" s="3">
        <f t="shared" si="51"/>
        <v>42336</v>
      </c>
      <c r="F90" s="3">
        <f t="shared" si="51"/>
        <v>41912.639999999999</v>
      </c>
      <c r="G90" s="3">
        <f t="shared" si="51"/>
        <v>44008.272000000004</v>
      </c>
      <c r="H90" s="3">
        <f t="shared" si="51"/>
        <v>46208.685600000004</v>
      </c>
      <c r="I90" s="3">
        <f t="shared" si="51"/>
        <v>48519.119880000006</v>
      </c>
      <c r="J90" s="3"/>
      <c r="K90" s="10" t="s">
        <v>35</v>
      </c>
    </row>
    <row r="91" spans="1:11">
      <c r="A91" s="2">
        <v>84</v>
      </c>
      <c r="B91" s="3" t="s">
        <v>13</v>
      </c>
      <c r="C91" s="3">
        <f>C96</f>
        <v>0</v>
      </c>
      <c r="D91" s="3">
        <f t="shared" ref="D91:I91" si="52">D96</f>
        <v>0</v>
      </c>
      <c r="E91" s="3">
        <f t="shared" si="52"/>
        <v>0</v>
      </c>
      <c r="F91" s="3">
        <f t="shared" si="52"/>
        <v>0</v>
      </c>
      <c r="G91" s="3">
        <f t="shared" si="52"/>
        <v>0</v>
      </c>
      <c r="H91" s="3">
        <f t="shared" si="52"/>
        <v>0</v>
      </c>
      <c r="I91" s="3">
        <f t="shared" si="52"/>
        <v>0</v>
      </c>
      <c r="J91" s="3"/>
      <c r="K91" s="10"/>
    </row>
    <row r="92" spans="1:11">
      <c r="A92" s="2">
        <v>85</v>
      </c>
      <c r="B92" s="3" t="s">
        <v>14</v>
      </c>
      <c r="C92" s="3">
        <f>C97</f>
        <v>267084.71747999999</v>
      </c>
      <c r="D92" s="3">
        <f t="shared" ref="D92:I92" si="53">D97</f>
        <v>44100</v>
      </c>
      <c r="E92" s="3">
        <f t="shared" si="53"/>
        <v>42336</v>
      </c>
      <c r="F92" s="3">
        <f t="shared" si="53"/>
        <v>41912.639999999999</v>
      </c>
      <c r="G92" s="3">
        <f t="shared" si="53"/>
        <v>44008.272000000004</v>
      </c>
      <c r="H92" s="3">
        <f t="shared" si="53"/>
        <v>46208.685600000004</v>
      </c>
      <c r="I92" s="3">
        <f t="shared" si="53"/>
        <v>48519.119880000006</v>
      </c>
      <c r="J92" s="3"/>
      <c r="K92" s="10"/>
    </row>
    <row r="93" spans="1:11">
      <c r="A93" s="2">
        <v>86</v>
      </c>
      <c r="B93" s="3" t="s">
        <v>15</v>
      </c>
      <c r="C93" s="3">
        <f>C98</f>
        <v>0</v>
      </c>
      <c r="D93" s="3">
        <f t="shared" ref="D93:I93" si="54">D98</f>
        <v>0</v>
      </c>
      <c r="E93" s="3">
        <f t="shared" si="54"/>
        <v>0</v>
      </c>
      <c r="F93" s="3">
        <f t="shared" si="54"/>
        <v>0</v>
      </c>
      <c r="G93" s="3">
        <f t="shared" si="54"/>
        <v>0</v>
      </c>
      <c r="H93" s="3">
        <f t="shared" si="54"/>
        <v>0</v>
      </c>
      <c r="I93" s="3">
        <f t="shared" si="54"/>
        <v>0</v>
      </c>
      <c r="J93" s="3"/>
      <c r="K93" s="10"/>
    </row>
    <row r="94" spans="1:11">
      <c r="A94" s="2">
        <v>87</v>
      </c>
      <c r="B94" s="10" t="s">
        <v>20</v>
      </c>
      <c r="C94" s="10"/>
      <c r="D94" s="10"/>
      <c r="E94" s="10"/>
      <c r="F94" s="10"/>
      <c r="G94" s="10"/>
      <c r="H94" s="10"/>
      <c r="I94" s="10"/>
      <c r="J94" s="10"/>
      <c r="K94" s="10"/>
    </row>
    <row r="95" spans="1:11" ht="47.25">
      <c r="A95" s="2">
        <v>88</v>
      </c>
      <c r="B95" s="3" t="s">
        <v>21</v>
      </c>
      <c r="C95" s="3">
        <f>C100+C105</f>
        <v>267084.71747999999</v>
      </c>
      <c r="D95" s="3">
        <f t="shared" ref="D95:I95" si="55">D100+D105</f>
        <v>44100</v>
      </c>
      <c r="E95" s="3">
        <f t="shared" si="55"/>
        <v>42336</v>
      </c>
      <c r="F95" s="3">
        <f t="shared" si="55"/>
        <v>41912.639999999999</v>
      </c>
      <c r="G95" s="3">
        <f t="shared" si="55"/>
        <v>44008.272000000004</v>
      </c>
      <c r="H95" s="3">
        <f t="shared" si="55"/>
        <v>46208.685600000004</v>
      </c>
      <c r="I95" s="3">
        <f t="shared" si="55"/>
        <v>48519.119880000006</v>
      </c>
      <c r="J95" s="3"/>
      <c r="K95" s="10" t="s">
        <v>35</v>
      </c>
    </row>
    <row r="96" spans="1:11">
      <c r="A96" s="2">
        <v>89</v>
      </c>
      <c r="B96" s="3" t="s">
        <v>13</v>
      </c>
      <c r="C96" s="3">
        <f>C101+C106</f>
        <v>0</v>
      </c>
      <c r="D96" s="3">
        <f t="shared" ref="D96:I96" si="56">D101+D106</f>
        <v>0</v>
      </c>
      <c r="E96" s="3">
        <f t="shared" si="56"/>
        <v>0</v>
      </c>
      <c r="F96" s="3">
        <f t="shared" si="56"/>
        <v>0</v>
      </c>
      <c r="G96" s="3">
        <f t="shared" si="56"/>
        <v>0</v>
      </c>
      <c r="H96" s="3">
        <f t="shared" si="56"/>
        <v>0</v>
      </c>
      <c r="I96" s="3">
        <f t="shared" si="56"/>
        <v>0</v>
      </c>
      <c r="J96" s="3"/>
      <c r="K96" s="10"/>
    </row>
    <row r="97" spans="1:11">
      <c r="A97" s="2">
        <v>90</v>
      </c>
      <c r="B97" s="3" t="s">
        <v>14</v>
      </c>
      <c r="C97" s="3">
        <f>C102+C107</f>
        <v>267084.71747999999</v>
      </c>
      <c r="D97" s="3">
        <f t="shared" ref="D97:I97" si="57">D102+D107</f>
        <v>44100</v>
      </c>
      <c r="E97" s="3">
        <f t="shared" si="57"/>
        <v>42336</v>
      </c>
      <c r="F97" s="3">
        <f t="shared" si="57"/>
        <v>41912.639999999999</v>
      </c>
      <c r="G97" s="3">
        <f t="shared" si="57"/>
        <v>44008.272000000004</v>
      </c>
      <c r="H97" s="3">
        <f t="shared" si="57"/>
        <v>46208.685600000004</v>
      </c>
      <c r="I97" s="3">
        <f t="shared" si="57"/>
        <v>48519.119880000006</v>
      </c>
      <c r="J97" s="3"/>
      <c r="K97" s="10"/>
    </row>
    <row r="98" spans="1:11">
      <c r="A98" s="2">
        <v>91</v>
      </c>
      <c r="B98" s="3" t="s">
        <v>15</v>
      </c>
      <c r="C98" s="3">
        <f>C103+C108</f>
        <v>0</v>
      </c>
      <c r="D98" s="3">
        <f t="shared" ref="D98:I98" si="58">D103+D108</f>
        <v>0</v>
      </c>
      <c r="E98" s="3">
        <f t="shared" si="58"/>
        <v>0</v>
      </c>
      <c r="F98" s="3">
        <f t="shared" si="58"/>
        <v>0</v>
      </c>
      <c r="G98" s="3">
        <f t="shared" si="58"/>
        <v>0</v>
      </c>
      <c r="H98" s="3">
        <f t="shared" si="58"/>
        <v>0</v>
      </c>
      <c r="I98" s="3">
        <f t="shared" si="58"/>
        <v>0</v>
      </c>
      <c r="J98" s="3"/>
      <c r="K98" s="10"/>
    </row>
    <row r="99" spans="1:11">
      <c r="A99" s="2">
        <v>92</v>
      </c>
      <c r="B99" s="10" t="s">
        <v>22</v>
      </c>
      <c r="C99" s="10"/>
      <c r="D99" s="10"/>
      <c r="E99" s="10"/>
      <c r="F99" s="10"/>
      <c r="G99" s="10"/>
      <c r="H99" s="10"/>
      <c r="I99" s="10"/>
      <c r="J99" s="10"/>
      <c r="K99" s="10"/>
    </row>
    <row r="100" spans="1:11" ht="63">
      <c r="A100" s="2">
        <v>93</v>
      </c>
      <c r="B100" s="3" t="s">
        <v>23</v>
      </c>
      <c r="C100" s="3"/>
      <c r="D100" s="3"/>
      <c r="E100" s="3"/>
      <c r="F100" s="3"/>
      <c r="G100" s="3"/>
      <c r="H100" s="3"/>
      <c r="I100" s="3"/>
      <c r="J100" s="3"/>
      <c r="K100" s="3"/>
    </row>
    <row r="101" spans="1:11">
      <c r="A101" s="2">
        <v>94</v>
      </c>
      <c r="B101" s="3" t="s">
        <v>13</v>
      </c>
      <c r="C101" s="3"/>
      <c r="D101" s="3"/>
      <c r="E101" s="3"/>
      <c r="F101" s="3"/>
      <c r="G101" s="3"/>
      <c r="H101" s="3"/>
      <c r="I101" s="3"/>
      <c r="J101" s="3"/>
      <c r="K101" s="3"/>
    </row>
    <row r="102" spans="1:11">
      <c r="A102" s="2">
        <v>95</v>
      </c>
      <c r="B102" s="3" t="s">
        <v>14</v>
      </c>
      <c r="C102" s="3"/>
      <c r="D102" s="3"/>
      <c r="E102" s="3"/>
      <c r="F102" s="3"/>
      <c r="G102" s="3"/>
      <c r="H102" s="3"/>
      <c r="I102" s="3"/>
      <c r="J102" s="3"/>
      <c r="K102" s="3"/>
    </row>
    <row r="103" spans="1:11">
      <c r="A103" s="2">
        <v>96</v>
      </c>
      <c r="B103" s="3" t="s">
        <v>15</v>
      </c>
      <c r="C103" s="3"/>
      <c r="D103" s="3"/>
      <c r="E103" s="3"/>
      <c r="F103" s="3"/>
      <c r="G103" s="3"/>
      <c r="H103" s="3"/>
      <c r="I103" s="3"/>
      <c r="J103" s="3"/>
      <c r="K103" s="3"/>
    </row>
    <row r="104" spans="1:11">
      <c r="A104" s="2">
        <v>97</v>
      </c>
      <c r="B104" s="10" t="s">
        <v>24</v>
      </c>
      <c r="C104" s="10"/>
      <c r="D104" s="10"/>
      <c r="E104" s="10"/>
      <c r="F104" s="10"/>
      <c r="G104" s="10"/>
      <c r="H104" s="10"/>
      <c r="I104" s="10"/>
      <c r="J104" s="10"/>
      <c r="K104" s="10"/>
    </row>
    <row r="105" spans="1:11" ht="78.75">
      <c r="A105" s="2">
        <v>98</v>
      </c>
      <c r="B105" s="3" t="s">
        <v>46</v>
      </c>
      <c r="C105" s="3">
        <f>SUM(D105:I105)</f>
        <v>267084.71747999999</v>
      </c>
      <c r="D105" s="3">
        <f t="shared" ref="D105:I105" si="59">SUM(D106:D108)</f>
        <v>44100</v>
      </c>
      <c r="E105" s="3">
        <f t="shared" si="59"/>
        <v>42336</v>
      </c>
      <c r="F105" s="3">
        <f t="shared" si="59"/>
        <v>41912.639999999999</v>
      </c>
      <c r="G105" s="3">
        <f t="shared" si="59"/>
        <v>44008.272000000004</v>
      </c>
      <c r="H105" s="3">
        <f t="shared" si="59"/>
        <v>46208.685600000004</v>
      </c>
      <c r="I105" s="3">
        <f t="shared" si="59"/>
        <v>48519.119880000006</v>
      </c>
      <c r="J105" s="9">
        <v>25</v>
      </c>
      <c r="K105" s="10" t="s">
        <v>35</v>
      </c>
    </row>
    <row r="106" spans="1:11">
      <c r="A106" s="2">
        <v>99</v>
      </c>
      <c r="B106" s="3" t="s">
        <v>13</v>
      </c>
      <c r="C106" s="3">
        <f>SUM(D106:I106)</f>
        <v>0</v>
      </c>
      <c r="D106" s="3"/>
      <c r="E106" s="3"/>
      <c r="F106" s="3"/>
      <c r="G106" s="3"/>
      <c r="H106" s="3"/>
      <c r="I106" s="3"/>
      <c r="J106" s="9"/>
      <c r="K106" s="10"/>
    </row>
    <row r="107" spans="1:11">
      <c r="A107" s="2">
        <v>100</v>
      </c>
      <c r="B107" s="3" t="s">
        <v>14</v>
      </c>
      <c r="C107" s="3">
        <f>SUM(D107:I107)</f>
        <v>267084.71747999999</v>
      </c>
      <c r="D107" s="6">
        <v>44100</v>
      </c>
      <c r="E107" s="6">
        <v>42336</v>
      </c>
      <c r="F107" s="7">
        <v>41912.639999999999</v>
      </c>
      <c r="G107" s="3">
        <f t="shared" ref="E107:I108" si="60">F107*1.05</f>
        <v>44008.272000000004</v>
      </c>
      <c r="H107" s="3">
        <f t="shared" si="60"/>
        <v>46208.685600000004</v>
      </c>
      <c r="I107" s="3">
        <f t="shared" si="60"/>
        <v>48519.119880000006</v>
      </c>
      <c r="J107" s="9">
        <v>25</v>
      </c>
      <c r="K107" s="10"/>
    </row>
    <row r="108" spans="1:11">
      <c r="A108" s="2">
        <v>101</v>
      </c>
      <c r="B108" s="3" t="s">
        <v>15</v>
      </c>
      <c r="C108" s="3">
        <f>SUM(D108:I108)</f>
        <v>0</v>
      </c>
      <c r="D108" s="3"/>
      <c r="E108" s="3">
        <f t="shared" si="60"/>
        <v>0</v>
      </c>
      <c r="F108" s="3">
        <f t="shared" si="60"/>
        <v>0</v>
      </c>
      <c r="G108" s="3">
        <f t="shared" si="60"/>
        <v>0</v>
      </c>
      <c r="H108" s="3">
        <f t="shared" si="60"/>
        <v>0</v>
      </c>
      <c r="I108" s="3">
        <f t="shared" si="60"/>
        <v>0</v>
      </c>
      <c r="J108" s="9"/>
      <c r="K108" s="10"/>
    </row>
    <row r="109" spans="1:11">
      <c r="A109" s="2">
        <v>102</v>
      </c>
      <c r="B109" s="10" t="s">
        <v>55</v>
      </c>
      <c r="C109" s="10"/>
      <c r="D109" s="10"/>
      <c r="E109" s="10"/>
      <c r="F109" s="10"/>
      <c r="G109" s="10"/>
      <c r="H109" s="10"/>
      <c r="I109" s="10"/>
      <c r="J109" s="10"/>
      <c r="K109" s="10"/>
    </row>
    <row r="110" spans="1:11" ht="47.25" customHeight="1">
      <c r="A110" s="2">
        <v>103</v>
      </c>
      <c r="B110" s="3" t="s">
        <v>36</v>
      </c>
      <c r="C110" s="3">
        <f>C111+C112</f>
        <v>21073309.890978754</v>
      </c>
      <c r="D110" s="3">
        <f t="shared" ref="D110:I110" si="61">D111+D112</f>
        <v>3366592.47</v>
      </c>
      <c r="E110" s="3">
        <f t="shared" si="61"/>
        <v>3335461.47</v>
      </c>
      <c r="F110" s="3">
        <f t="shared" si="61"/>
        <v>3334301.43</v>
      </c>
      <c r="G110" s="3">
        <f t="shared" si="61"/>
        <v>3501016.5015000002</v>
      </c>
      <c r="H110" s="3">
        <f t="shared" si="61"/>
        <v>3676067.3265750008</v>
      </c>
      <c r="I110" s="3">
        <f t="shared" si="61"/>
        <v>3859870.6929037506</v>
      </c>
      <c r="J110" s="3"/>
      <c r="K110" s="10" t="s">
        <v>37</v>
      </c>
    </row>
    <row r="111" spans="1:11">
      <c r="A111" s="2">
        <v>104</v>
      </c>
      <c r="B111" s="3" t="s">
        <v>13</v>
      </c>
      <c r="C111" s="3">
        <f>C116+C131</f>
        <v>0</v>
      </c>
      <c r="D111" s="3">
        <f t="shared" ref="D111:I111" si="62">D116+D131</f>
        <v>0</v>
      </c>
      <c r="E111" s="3">
        <f t="shared" si="62"/>
        <v>0</v>
      </c>
      <c r="F111" s="3">
        <f t="shared" si="62"/>
        <v>0</v>
      </c>
      <c r="G111" s="3">
        <f t="shared" si="62"/>
        <v>0</v>
      </c>
      <c r="H111" s="3">
        <f t="shared" si="62"/>
        <v>0</v>
      </c>
      <c r="I111" s="3">
        <f t="shared" si="62"/>
        <v>0</v>
      </c>
      <c r="J111" s="3"/>
      <c r="K111" s="10"/>
    </row>
    <row r="112" spans="1:11">
      <c r="A112" s="2">
        <v>105</v>
      </c>
      <c r="B112" s="3" t="s">
        <v>14</v>
      </c>
      <c r="C112" s="3">
        <f>C117+C132</f>
        <v>21073309.890978754</v>
      </c>
      <c r="D112" s="3">
        <f t="shared" ref="D112:I112" si="63">D117+D132</f>
        <v>3366592.47</v>
      </c>
      <c r="E112" s="3">
        <f t="shared" si="63"/>
        <v>3335461.47</v>
      </c>
      <c r="F112" s="3">
        <f t="shared" si="63"/>
        <v>3334301.43</v>
      </c>
      <c r="G112" s="3">
        <f t="shared" si="63"/>
        <v>3501016.5015000002</v>
      </c>
      <c r="H112" s="3">
        <f t="shared" si="63"/>
        <v>3676067.3265750008</v>
      </c>
      <c r="I112" s="3">
        <f t="shared" si="63"/>
        <v>3859870.6929037506</v>
      </c>
      <c r="J112" s="3"/>
      <c r="K112" s="10"/>
    </row>
    <row r="113" spans="1:11">
      <c r="A113" s="2">
        <v>106</v>
      </c>
      <c r="B113" s="3" t="s">
        <v>15</v>
      </c>
      <c r="C113" s="3">
        <f>C118+C133</f>
        <v>0</v>
      </c>
      <c r="D113" s="3">
        <f t="shared" ref="D113:I113" si="64">D118+D133</f>
        <v>0</v>
      </c>
      <c r="E113" s="3">
        <f t="shared" si="64"/>
        <v>0</v>
      </c>
      <c r="F113" s="3">
        <f t="shared" si="64"/>
        <v>0</v>
      </c>
      <c r="G113" s="3">
        <f t="shared" si="64"/>
        <v>0</v>
      </c>
      <c r="H113" s="3">
        <f t="shared" si="64"/>
        <v>0</v>
      </c>
      <c r="I113" s="3">
        <f t="shared" si="64"/>
        <v>0</v>
      </c>
      <c r="J113" s="3"/>
      <c r="K113" s="10"/>
    </row>
    <row r="114" spans="1:11">
      <c r="A114" s="2">
        <v>107</v>
      </c>
      <c r="B114" s="10" t="s">
        <v>20</v>
      </c>
      <c r="C114" s="10"/>
      <c r="D114" s="10"/>
      <c r="E114" s="10"/>
      <c r="F114" s="10"/>
      <c r="G114" s="10"/>
      <c r="H114" s="10"/>
      <c r="I114" s="10"/>
      <c r="J114" s="10"/>
      <c r="K114" s="10"/>
    </row>
    <row r="115" spans="1:11" ht="47.25" customHeight="1">
      <c r="A115" s="2">
        <v>108</v>
      </c>
      <c r="B115" s="3" t="s">
        <v>21</v>
      </c>
      <c r="C115" s="3">
        <f>C120+C125</f>
        <v>0</v>
      </c>
      <c r="D115" s="3">
        <f t="shared" ref="D115:I115" si="65">D120+D125</f>
        <v>0</v>
      </c>
      <c r="E115" s="3">
        <f t="shared" si="65"/>
        <v>0</v>
      </c>
      <c r="F115" s="3">
        <f t="shared" si="65"/>
        <v>0</v>
      </c>
      <c r="G115" s="3">
        <f t="shared" si="65"/>
        <v>0</v>
      </c>
      <c r="H115" s="3">
        <f t="shared" si="65"/>
        <v>0</v>
      </c>
      <c r="I115" s="3">
        <f t="shared" si="65"/>
        <v>0</v>
      </c>
      <c r="J115" s="3"/>
      <c r="K115" s="10" t="s">
        <v>37</v>
      </c>
    </row>
    <row r="116" spans="1:11">
      <c r="A116" s="2">
        <v>109</v>
      </c>
      <c r="B116" s="3" t="s">
        <v>13</v>
      </c>
      <c r="C116" s="3">
        <f>C121+C126</f>
        <v>0</v>
      </c>
      <c r="D116" s="3">
        <f t="shared" ref="D116:I116" si="66">D121+D126</f>
        <v>0</v>
      </c>
      <c r="E116" s="3">
        <f t="shared" si="66"/>
        <v>0</v>
      </c>
      <c r="F116" s="3">
        <f t="shared" si="66"/>
        <v>0</v>
      </c>
      <c r="G116" s="3">
        <f t="shared" si="66"/>
        <v>0</v>
      </c>
      <c r="H116" s="3">
        <f t="shared" si="66"/>
        <v>0</v>
      </c>
      <c r="I116" s="3">
        <f t="shared" si="66"/>
        <v>0</v>
      </c>
      <c r="J116" s="3"/>
      <c r="K116" s="10"/>
    </row>
    <row r="117" spans="1:11">
      <c r="A117" s="2">
        <v>110</v>
      </c>
      <c r="B117" s="3" t="s">
        <v>14</v>
      </c>
      <c r="C117" s="3">
        <f>C122+C127</f>
        <v>0</v>
      </c>
      <c r="D117" s="3">
        <f t="shared" ref="D117:I117" si="67">D122+D127</f>
        <v>0</v>
      </c>
      <c r="E117" s="3">
        <f t="shared" si="67"/>
        <v>0</v>
      </c>
      <c r="F117" s="3">
        <f t="shared" si="67"/>
        <v>0</v>
      </c>
      <c r="G117" s="3">
        <f t="shared" si="67"/>
        <v>0</v>
      </c>
      <c r="H117" s="3">
        <f t="shared" si="67"/>
        <v>0</v>
      </c>
      <c r="I117" s="3">
        <f t="shared" si="67"/>
        <v>0</v>
      </c>
      <c r="J117" s="3"/>
      <c r="K117" s="10"/>
    </row>
    <row r="118" spans="1:11">
      <c r="A118" s="2">
        <v>111</v>
      </c>
      <c r="B118" s="3" t="s">
        <v>15</v>
      </c>
      <c r="C118" s="3">
        <f>C123+C128</f>
        <v>0</v>
      </c>
      <c r="D118" s="3">
        <f t="shared" ref="D118:I118" si="68">D123+D128</f>
        <v>0</v>
      </c>
      <c r="E118" s="3">
        <f t="shared" si="68"/>
        <v>0</v>
      </c>
      <c r="F118" s="3">
        <f t="shared" si="68"/>
        <v>0</v>
      </c>
      <c r="G118" s="3">
        <f t="shared" si="68"/>
        <v>0</v>
      </c>
      <c r="H118" s="3">
        <f t="shared" si="68"/>
        <v>0</v>
      </c>
      <c r="I118" s="3">
        <f t="shared" si="68"/>
        <v>0</v>
      </c>
      <c r="J118" s="3"/>
      <c r="K118" s="10"/>
    </row>
    <row r="119" spans="1:11">
      <c r="A119" s="2">
        <v>112</v>
      </c>
      <c r="B119" s="10" t="s">
        <v>22</v>
      </c>
      <c r="C119" s="10"/>
      <c r="D119" s="10"/>
      <c r="E119" s="10"/>
      <c r="F119" s="10"/>
      <c r="G119" s="10"/>
      <c r="H119" s="10"/>
      <c r="I119" s="10"/>
      <c r="J119" s="10"/>
      <c r="K119" s="10"/>
    </row>
    <row r="120" spans="1:11" ht="63">
      <c r="A120" s="2">
        <v>113</v>
      </c>
      <c r="B120" s="3" t="s">
        <v>23</v>
      </c>
      <c r="C120" s="3"/>
      <c r="D120" s="3"/>
      <c r="E120" s="3"/>
      <c r="F120" s="3"/>
      <c r="G120" s="3"/>
      <c r="H120" s="3"/>
      <c r="I120" s="3"/>
      <c r="J120" s="3"/>
      <c r="K120" s="3"/>
    </row>
    <row r="121" spans="1:11">
      <c r="A121" s="2">
        <v>114</v>
      </c>
      <c r="B121" s="3" t="s">
        <v>13</v>
      </c>
      <c r="C121" s="3"/>
      <c r="D121" s="3"/>
      <c r="E121" s="3"/>
      <c r="F121" s="3"/>
      <c r="G121" s="3"/>
      <c r="H121" s="3"/>
      <c r="I121" s="3"/>
      <c r="J121" s="3"/>
      <c r="K121" s="3"/>
    </row>
    <row r="122" spans="1:11">
      <c r="A122" s="2">
        <v>115</v>
      </c>
      <c r="B122" s="3" t="s">
        <v>14</v>
      </c>
      <c r="C122" s="3"/>
      <c r="D122" s="3"/>
      <c r="E122" s="3"/>
      <c r="F122" s="3"/>
      <c r="G122" s="3"/>
      <c r="H122" s="3"/>
      <c r="I122" s="3"/>
      <c r="J122" s="3"/>
      <c r="K122" s="3"/>
    </row>
    <row r="123" spans="1:11">
      <c r="A123" s="2">
        <v>116</v>
      </c>
      <c r="B123" s="3" t="s">
        <v>15</v>
      </c>
      <c r="C123" s="3"/>
      <c r="D123" s="3"/>
      <c r="E123" s="3"/>
      <c r="F123" s="3"/>
      <c r="G123" s="3"/>
      <c r="H123" s="3"/>
      <c r="I123" s="3"/>
      <c r="J123" s="3"/>
      <c r="K123" s="3"/>
    </row>
    <row r="124" spans="1:11">
      <c r="A124" s="2">
        <v>117</v>
      </c>
      <c r="B124" s="10" t="s">
        <v>24</v>
      </c>
      <c r="C124" s="10"/>
      <c r="D124" s="10"/>
      <c r="E124" s="10"/>
      <c r="F124" s="10"/>
      <c r="G124" s="10"/>
      <c r="H124" s="10"/>
      <c r="I124" s="10"/>
      <c r="J124" s="10"/>
      <c r="K124" s="10"/>
    </row>
    <row r="125" spans="1:11" ht="31.5">
      <c r="A125" s="2">
        <v>118</v>
      </c>
      <c r="B125" s="3" t="s">
        <v>47</v>
      </c>
      <c r="C125" s="3">
        <f>SUM(D125:I125)</f>
        <v>0</v>
      </c>
      <c r="D125" s="3">
        <f t="shared" ref="D125:I125" si="69">SUM(D126:D128)</f>
        <v>0</v>
      </c>
      <c r="E125" s="3">
        <f t="shared" si="69"/>
        <v>0</v>
      </c>
      <c r="F125" s="3">
        <f t="shared" si="69"/>
        <v>0</v>
      </c>
      <c r="G125" s="3">
        <f t="shared" si="69"/>
        <v>0</v>
      </c>
      <c r="H125" s="3">
        <f t="shared" si="69"/>
        <v>0</v>
      </c>
      <c r="I125" s="3">
        <f t="shared" si="69"/>
        <v>0</v>
      </c>
      <c r="J125" s="3"/>
      <c r="K125" s="10" t="s">
        <v>37</v>
      </c>
    </row>
    <row r="126" spans="1:11">
      <c r="A126" s="2">
        <v>119</v>
      </c>
      <c r="B126" s="3" t="s">
        <v>13</v>
      </c>
      <c r="C126" s="3"/>
      <c r="D126" s="3"/>
      <c r="E126" s="3"/>
      <c r="F126" s="3"/>
      <c r="G126" s="3"/>
      <c r="H126" s="3"/>
      <c r="I126" s="3"/>
      <c r="J126" s="3"/>
      <c r="K126" s="10"/>
    </row>
    <row r="127" spans="1:11">
      <c r="A127" s="2">
        <v>120</v>
      </c>
      <c r="B127" s="3" t="s">
        <v>14</v>
      </c>
      <c r="C127" s="3">
        <f>SUM(D127:I127)</f>
        <v>0</v>
      </c>
      <c r="D127" s="3">
        <v>0</v>
      </c>
      <c r="E127" s="3">
        <f t="shared" ref="E127:I128" si="70">D127*1.05</f>
        <v>0</v>
      </c>
      <c r="F127" s="3">
        <f t="shared" si="70"/>
        <v>0</v>
      </c>
      <c r="G127" s="3">
        <f t="shared" si="70"/>
        <v>0</v>
      </c>
      <c r="H127" s="3">
        <f t="shared" si="70"/>
        <v>0</v>
      </c>
      <c r="I127" s="3">
        <f t="shared" si="70"/>
        <v>0</v>
      </c>
      <c r="J127" s="3"/>
      <c r="K127" s="10"/>
    </row>
    <row r="128" spans="1:11">
      <c r="A128" s="2">
        <v>121</v>
      </c>
      <c r="B128" s="3" t="s">
        <v>15</v>
      </c>
      <c r="C128" s="3">
        <f>SUM(D128:I128)</f>
        <v>0</v>
      </c>
      <c r="D128" s="3">
        <v>0</v>
      </c>
      <c r="E128" s="3">
        <f t="shared" si="70"/>
        <v>0</v>
      </c>
      <c r="F128" s="3">
        <f t="shared" si="70"/>
        <v>0</v>
      </c>
      <c r="G128" s="3">
        <f t="shared" si="70"/>
        <v>0</v>
      </c>
      <c r="H128" s="3">
        <f t="shared" si="70"/>
        <v>0</v>
      </c>
      <c r="I128" s="3">
        <f t="shared" si="70"/>
        <v>0</v>
      </c>
      <c r="J128" s="3"/>
      <c r="K128" s="10"/>
    </row>
    <row r="129" spans="1:11">
      <c r="A129" s="2">
        <v>122</v>
      </c>
      <c r="B129" s="10" t="s">
        <v>25</v>
      </c>
      <c r="C129" s="10"/>
      <c r="D129" s="10"/>
      <c r="E129" s="10"/>
      <c r="F129" s="10"/>
      <c r="G129" s="10"/>
      <c r="H129" s="10"/>
      <c r="I129" s="10"/>
      <c r="J129" s="10"/>
      <c r="K129" s="10"/>
    </row>
    <row r="130" spans="1:11" ht="47.25">
      <c r="A130" s="2">
        <v>123</v>
      </c>
      <c r="B130" s="3" t="s">
        <v>26</v>
      </c>
      <c r="C130" s="3">
        <f>C132</f>
        <v>21073309.890978754</v>
      </c>
      <c r="D130" s="3">
        <f t="shared" ref="D130:I130" si="71">D132</f>
        <v>3366592.47</v>
      </c>
      <c r="E130" s="3">
        <f t="shared" si="71"/>
        <v>3335461.47</v>
      </c>
      <c r="F130" s="3">
        <f t="shared" si="71"/>
        <v>3334301.43</v>
      </c>
      <c r="G130" s="3">
        <f t="shared" si="71"/>
        <v>3501016.5015000002</v>
      </c>
      <c r="H130" s="3">
        <f t="shared" si="71"/>
        <v>3676067.3265750008</v>
      </c>
      <c r="I130" s="3">
        <f t="shared" si="71"/>
        <v>3859870.6929037506</v>
      </c>
      <c r="J130" s="3"/>
      <c r="K130" s="10" t="s">
        <v>37</v>
      </c>
    </row>
    <row r="131" spans="1:11">
      <c r="A131" s="2">
        <v>124</v>
      </c>
      <c r="B131" s="3" t="s">
        <v>13</v>
      </c>
      <c r="C131" s="3">
        <f>C135</f>
        <v>0</v>
      </c>
      <c r="D131" s="3">
        <f t="shared" ref="D131:I131" si="72">D135</f>
        <v>0</v>
      </c>
      <c r="E131" s="3">
        <f t="shared" si="72"/>
        <v>0</v>
      </c>
      <c r="F131" s="3">
        <f t="shared" si="72"/>
        <v>0</v>
      </c>
      <c r="G131" s="3">
        <f t="shared" si="72"/>
        <v>0</v>
      </c>
      <c r="H131" s="3">
        <f t="shared" si="72"/>
        <v>0</v>
      </c>
      <c r="I131" s="3">
        <f t="shared" si="72"/>
        <v>0</v>
      </c>
      <c r="J131" s="3"/>
      <c r="K131" s="10"/>
    </row>
    <row r="132" spans="1:11">
      <c r="A132" s="2">
        <v>125</v>
      </c>
      <c r="B132" s="3" t="s">
        <v>14</v>
      </c>
      <c r="C132" s="3">
        <f>C136+C140</f>
        <v>21073309.890978754</v>
      </c>
      <c r="D132" s="3">
        <f t="shared" ref="D132:I132" si="73">D136+D140</f>
        <v>3366592.47</v>
      </c>
      <c r="E132" s="3">
        <f t="shared" si="73"/>
        <v>3335461.47</v>
      </c>
      <c r="F132" s="3">
        <f t="shared" si="73"/>
        <v>3334301.43</v>
      </c>
      <c r="G132" s="3">
        <f t="shared" si="73"/>
        <v>3501016.5015000002</v>
      </c>
      <c r="H132" s="3">
        <f t="shared" si="73"/>
        <v>3676067.3265750008</v>
      </c>
      <c r="I132" s="3">
        <f t="shared" si="73"/>
        <v>3859870.6929037506</v>
      </c>
      <c r="J132" s="3"/>
      <c r="K132" s="10"/>
    </row>
    <row r="133" spans="1:11">
      <c r="A133" s="2">
        <v>126</v>
      </c>
      <c r="B133" s="3" t="s">
        <v>15</v>
      </c>
      <c r="C133" s="3">
        <f>C137</f>
        <v>0</v>
      </c>
      <c r="D133" s="3">
        <f t="shared" ref="D133:I133" si="74">D137</f>
        <v>0</v>
      </c>
      <c r="E133" s="3">
        <f t="shared" si="74"/>
        <v>0</v>
      </c>
      <c r="F133" s="3">
        <f t="shared" si="74"/>
        <v>0</v>
      </c>
      <c r="G133" s="3">
        <f t="shared" si="74"/>
        <v>0</v>
      </c>
      <c r="H133" s="3">
        <f t="shared" si="74"/>
        <v>0</v>
      </c>
      <c r="I133" s="3">
        <f t="shared" si="74"/>
        <v>0</v>
      </c>
      <c r="J133" s="3"/>
      <c r="K133" s="10"/>
    </row>
    <row r="134" spans="1:11" ht="78.75">
      <c r="A134" s="2">
        <v>127</v>
      </c>
      <c r="B134" s="3" t="s">
        <v>54</v>
      </c>
      <c r="C134" s="3">
        <f t="shared" ref="C134:C141" si="75">SUM(D134:I134)</f>
        <v>5863027.4032499995</v>
      </c>
      <c r="D134" s="3">
        <f t="shared" ref="D134:I134" si="76">SUM(D135:D137)</f>
        <v>929146</v>
      </c>
      <c r="E134" s="3">
        <f t="shared" si="76"/>
        <v>929146</v>
      </c>
      <c r="F134" s="3">
        <f t="shared" si="76"/>
        <v>929146</v>
      </c>
      <c r="G134" s="3">
        <f t="shared" si="76"/>
        <v>975603.3</v>
      </c>
      <c r="H134" s="3">
        <f t="shared" si="76"/>
        <v>1024383.4650000001</v>
      </c>
      <c r="I134" s="3">
        <f t="shared" si="76"/>
        <v>1075602.6382500001</v>
      </c>
      <c r="J134" s="8" t="s">
        <v>52</v>
      </c>
      <c r="K134" s="10" t="s">
        <v>48</v>
      </c>
    </row>
    <row r="135" spans="1:11">
      <c r="A135" s="2">
        <v>128</v>
      </c>
      <c r="B135" s="3" t="s">
        <v>13</v>
      </c>
      <c r="C135" s="3">
        <f t="shared" si="75"/>
        <v>0</v>
      </c>
      <c r="D135" s="3"/>
      <c r="E135" s="3"/>
      <c r="F135" s="3"/>
      <c r="G135" s="3"/>
      <c r="H135" s="3"/>
      <c r="I135" s="3"/>
      <c r="J135" s="3"/>
      <c r="K135" s="10"/>
    </row>
    <row r="136" spans="1:11">
      <c r="A136" s="2">
        <v>129</v>
      </c>
      <c r="B136" s="3" t="s">
        <v>14</v>
      </c>
      <c r="C136" s="3">
        <f t="shared" si="75"/>
        <v>5863027.4032499995</v>
      </c>
      <c r="D136" s="3">
        <v>929146</v>
      </c>
      <c r="E136" s="3">
        <v>929146</v>
      </c>
      <c r="F136" s="3">
        <v>929146</v>
      </c>
      <c r="G136" s="3">
        <f t="shared" ref="E136:I137" si="77">F136*1.05</f>
        <v>975603.3</v>
      </c>
      <c r="H136" s="3">
        <f t="shared" si="77"/>
        <v>1024383.4650000001</v>
      </c>
      <c r="I136" s="3">
        <f t="shared" si="77"/>
        <v>1075602.6382500001</v>
      </c>
      <c r="J136" s="8" t="s">
        <v>52</v>
      </c>
      <c r="K136" s="10"/>
    </row>
    <row r="137" spans="1:11">
      <c r="A137" s="2">
        <v>130</v>
      </c>
      <c r="B137" s="3" t="s">
        <v>15</v>
      </c>
      <c r="C137" s="3">
        <f t="shared" si="75"/>
        <v>0</v>
      </c>
      <c r="D137" s="3">
        <v>0</v>
      </c>
      <c r="E137" s="3">
        <f t="shared" si="77"/>
        <v>0</v>
      </c>
      <c r="F137" s="3">
        <f t="shared" si="77"/>
        <v>0</v>
      </c>
      <c r="G137" s="3">
        <f t="shared" si="77"/>
        <v>0</v>
      </c>
      <c r="H137" s="3">
        <f t="shared" si="77"/>
        <v>0</v>
      </c>
      <c r="I137" s="3">
        <f t="shared" si="77"/>
        <v>0</v>
      </c>
      <c r="J137" s="3"/>
      <c r="K137" s="10"/>
    </row>
    <row r="138" spans="1:11" ht="235.5" customHeight="1">
      <c r="A138" s="2">
        <v>131</v>
      </c>
      <c r="B138" s="3" t="s">
        <v>53</v>
      </c>
      <c r="C138" s="3">
        <f t="shared" si="75"/>
        <v>15210282.487728752</v>
      </c>
      <c r="D138" s="3">
        <f t="shared" ref="D138:I138" si="78">SUM(D139:D141)</f>
        <v>2437446.4700000002</v>
      </c>
      <c r="E138" s="3">
        <f t="shared" si="78"/>
        <v>2406315.4700000002</v>
      </c>
      <c r="F138" s="3">
        <f t="shared" si="78"/>
        <v>2405155.4300000002</v>
      </c>
      <c r="G138" s="3">
        <f t="shared" si="78"/>
        <v>2525413.2015000004</v>
      </c>
      <c r="H138" s="3">
        <f t="shared" si="78"/>
        <v>2651683.8615750005</v>
      </c>
      <c r="I138" s="3">
        <f t="shared" si="78"/>
        <v>2784268.0546537507</v>
      </c>
      <c r="J138" s="8" t="s">
        <v>52</v>
      </c>
      <c r="K138" s="10" t="s">
        <v>49</v>
      </c>
    </row>
    <row r="139" spans="1:11">
      <c r="A139" s="2">
        <v>132</v>
      </c>
      <c r="B139" s="3" t="s">
        <v>13</v>
      </c>
      <c r="C139" s="3">
        <f t="shared" si="75"/>
        <v>0</v>
      </c>
      <c r="D139" s="3"/>
      <c r="E139" s="3"/>
      <c r="F139" s="3"/>
      <c r="G139" s="3"/>
      <c r="H139" s="3"/>
      <c r="I139" s="3"/>
      <c r="J139" s="3"/>
      <c r="K139" s="10"/>
    </row>
    <row r="140" spans="1:11">
      <c r="A140" s="2">
        <v>133</v>
      </c>
      <c r="B140" s="3" t="s">
        <v>14</v>
      </c>
      <c r="C140" s="3">
        <f t="shared" si="75"/>
        <v>15210282.487728752</v>
      </c>
      <c r="D140" s="3">
        <v>2437446.4700000002</v>
      </c>
      <c r="E140" s="3">
        <v>2406315.4700000002</v>
      </c>
      <c r="F140" s="3">
        <v>2405155.4300000002</v>
      </c>
      <c r="G140" s="3">
        <f t="shared" ref="G140:I141" si="79">F140*1.05</f>
        <v>2525413.2015000004</v>
      </c>
      <c r="H140" s="3">
        <f t="shared" si="79"/>
        <v>2651683.8615750005</v>
      </c>
      <c r="I140" s="3">
        <f t="shared" si="79"/>
        <v>2784268.0546537507</v>
      </c>
      <c r="J140" s="8" t="s">
        <v>52</v>
      </c>
      <c r="K140" s="10"/>
    </row>
    <row r="141" spans="1:11">
      <c r="A141" s="2">
        <v>134</v>
      </c>
      <c r="B141" s="3" t="s">
        <v>15</v>
      </c>
      <c r="C141" s="3">
        <f t="shared" si="75"/>
        <v>0</v>
      </c>
      <c r="D141" s="3">
        <v>0</v>
      </c>
      <c r="E141" s="3">
        <f>D141*1.05</f>
        <v>0</v>
      </c>
      <c r="F141" s="3">
        <f>E141*1.05</f>
        <v>0</v>
      </c>
      <c r="G141" s="3">
        <f t="shared" si="79"/>
        <v>0</v>
      </c>
      <c r="H141" s="3">
        <f t="shared" si="79"/>
        <v>0</v>
      </c>
      <c r="I141" s="3">
        <f t="shared" si="79"/>
        <v>0</v>
      </c>
      <c r="J141" s="3"/>
      <c r="K141" s="10"/>
    </row>
  </sheetData>
  <mergeCells count="47">
    <mergeCell ref="H1:K2"/>
    <mergeCell ref="A3:K3"/>
    <mergeCell ref="B20:K20"/>
    <mergeCell ref="B25:K25"/>
    <mergeCell ref="C5:I5"/>
    <mergeCell ref="J5:J6"/>
    <mergeCell ref="K5:K6"/>
    <mergeCell ref="B5:B6"/>
    <mergeCell ref="A5:A6"/>
    <mergeCell ref="K26:K29"/>
    <mergeCell ref="K21:K24"/>
    <mergeCell ref="B57:K57"/>
    <mergeCell ref="K75:K78"/>
    <mergeCell ref="K58:K61"/>
    <mergeCell ref="B30:K30"/>
    <mergeCell ref="B35:K35"/>
    <mergeCell ref="B40:K40"/>
    <mergeCell ref="B74:K74"/>
    <mergeCell ref="K62:K65"/>
    <mergeCell ref="K36:K39"/>
    <mergeCell ref="K66:K69"/>
    <mergeCell ref="K70:K73"/>
    <mergeCell ref="K45:K48"/>
    <mergeCell ref="K41:K44"/>
    <mergeCell ref="K49:K52"/>
    <mergeCell ref="B79:K79"/>
    <mergeCell ref="K90:K93"/>
    <mergeCell ref="B94:K94"/>
    <mergeCell ref="K95:K98"/>
    <mergeCell ref="K110:K113"/>
    <mergeCell ref="K80:K83"/>
    <mergeCell ref="B84:K84"/>
    <mergeCell ref="B89:K89"/>
    <mergeCell ref="B104:K104"/>
    <mergeCell ref="K105:K108"/>
    <mergeCell ref="K138:K141"/>
    <mergeCell ref="K130:K133"/>
    <mergeCell ref="K134:K137"/>
    <mergeCell ref="B114:K114"/>
    <mergeCell ref="K115:K118"/>
    <mergeCell ref="K125:K128"/>
    <mergeCell ref="B129:K129"/>
    <mergeCell ref="B124:K124"/>
    <mergeCell ref="B119:K119"/>
    <mergeCell ref="K85:K88"/>
    <mergeCell ref="B109:K109"/>
    <mergeCell ref="B99:K99"/>
  </mergeCells>
  <phoneticPr fontId="0" type="noConversion"/>
  <printOptions horizontalCentered="1"/>
  <pageMargins left="0.78740157480314965" right="0.78740157480314965" top="0.98425196850393704" bottom="0.59055118110236227" header="0.31496062992125984" footer="0.31496062992125984"/>
  <pageSetup paperSize="9" scale="72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2014-11-12T09:41:41Z</cp:lastPrinted>
  <dcterms:created xsi:type="dcterms:W3CDTF">2006-09-28T05:33:49Z</dcterms:created>
  <dcterms:modified xsi:type="dcterms:W3CDTF">2014-11-12T10:06:30Z</dcterms:modified>
</cp:coreProperties>
</file>